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2" activeTab="5"/>
  </bookViews>
  <sheets>
    <sheet name="Академическая 15" sheetId="1" r:id="rId1"/>
    <sheet name="Академическая 15(2019)" sheetId="3" r:id="rId2"/>
    <sheet name="Академическая 15(2020)" sheetId="4" r:id="rId3"/>
    <sheet name="Академическая 15(2021)" sheetId="5" r:id="rId4"/>
    <sheet name="Академическая 15(2022)" sheetId="6" r:id="rId5"/>
    <sheet name="Академическая 15(2023)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'Академическая 15'!#REF!,'Академическая 15'!#REF!</definedName>
    <definedName name="Z_6E36EA37_049E_4FAE_B719_2847CD16F858_.wvu.Rows" localSheetId="0" hidden="1">'Академическая 15'!$42:$45</definedName>
    <definedName name="Z_73C0D023_21BD_4441_8EFA_957546C15799_.wvu.Cols" localSheetId="0" hidden="1">'Академическая 15'!#REF!,'Академическая 15'!#REF!</definedName>
    <definedName name="Z_73C0D023_21BD_4441_8EFA_957546C15799_.wvu.Rows" localSheetId="0" hidden="1">'Академическая 15'!$42:$45</definedName>
    <definedName name="_xlnm.Print_Area" localSheetId="0">'Академическая 15'!$A$1:$J$60</definedName>
  </definedNames>
  <calcPr calcId="145621"/>
</workbook>
</file>

<file path=xl/calcChain.xml><?xml version="1.0" encoding="utf-8"?>
<calcChain xmlns="http://schemas.openxmlformats.org/spreadsheetml/2006/main">
  <c r="F38" i="7" l="1"/>
  <c r="F53" i="7" l="1"/>
  <c r="F46" i="7"/>
  <c r="F44" i="7"/>
  <c r="F43" i="7"/>
  <c r="F42" i="7"/>
  <c r="F41" i="7"/>
  <c r="F40" i="7"/>
  <c r="F37" i="7"/>
  <c r="F36" i="7"/>
  <c r="F35" i="7"/>
  <c r="F34" i="7"/>
  <c r="F31" i="7" s="1"/>
  <c r="F56" i="7" s="1"/>
  <c r="F33" i="7"/>
  <c r="F30" i="7"/>
  <c r="A2" i="7"/>
  <c r="F63" i="7"/>
  <c r="F62" i="7"/>
  <c r="F57" i="7"/>
  <c r="F45" i="7"/>
  <c r="G26" i="7"/>
  <c r="F26" i="7"/>
  <c r="E26" i="7"/>
  <c r="G21" i="7"/>
  <c r="F21" i="7"/>
  <c r="E21" i="7"/>
  <c r="G10" i="7"/>
  <c r="F10" i="7"/>
  <c r="E10" i="7"/>
  <c r="E5" i="7"/>
  <c r="E3" i="7" s="1"/>
  <c r="E4" i="7"/>
  <c r="F61" i="7" l="1"/>
  <c r="F64" i="7" s="1"/>
  <c r="F68" i="7" s="1"/>
  <c r="G21" i="6"/>
  <c r="F21" i="6"/>
  <c r="E21" i="6"/>
  <c r="F38" i="6" l="1"/>
  <c r="F63" i="6" l="1"/>
  <c r="F62" i="6"/>
  <c r="F53" i="6" l="1"/>
  <c r="F45" i="6" s="1"/>
  <c r="F46" i="6"/>
  <c r="F44" i="6"/>
  <c r="F43" i="6"/>
  <c r="F42" i="6"/>
  <c r="F41" i="6"/>
  <c r="F40" i="6"/>
  <c r="F37" i="6"/>
  <c r="F36" i="6"/>
  <c r="F35" i="6"/>
  <c r="F34" i="6"/>
  <c r="F33" i="6"/>
  <c r="F30" i="6"/>
  <c r="A2" i="6"/>
  <c r="F57" i="6"/>
  <c r="G26" i="6"/>
  <c r="F26" i="6"/>
  <c r="E26" i="6"/>
  <c r="G10" i="6"/>
  <c r="F10" i="6"/>
  <c r="E10" i="6"/>
  <c r="E5" i="6"/>
  <c r="E3" i="6" s="1"/>
  <c r="E4" i="6"/>
  <c r="F31" i="6" l="1"/>
  <c r="F56" i="6" s="1"/>
  <c r="F61" i="6" s="1"/>
  <c r="F64" i="6" s="1"/>
  <c r="F68" i="6" s="1"/>
  <c r="F33" i="5"/>
  <c r="F25" i="5" l="1"/>
  <c r="G8" i="5"/>
  <c r="G6" i="5"/>
  <c r="A2" i="5"/>
  <c r="F49" i="5"/>
  <c r="F48" i="5"/>
  <c r="F47" i="5"/>
  <c r="F41" i="5"/>
  <c r="F39" i="5"/>
  <c r="F38" i="5"/>
  <c r="F37" i="5"/>
  <c r="F36" i="5"/>
  <c r="F35" i="5"/>
  <c r="F32" i="5"/>
  <c r="F31" i="5"/>
  <c r="F30" i="5"/>
  <c r="F29" i="5"/>
  <c r="F26" i="5" s="1"/>
  <c r="F28" i="5"/>
  <c r="F58" i="5"/>
  <c r="F57" i="5"/>
  <c r="F52" i="5"/>
  <c r="G21" i="5"/>
  <c r="F21" i="5"/>
  <c r="E21" i="5"/>
  <c r="G16" i="5"/>
  <c r="F16" i="5"/>
  <c r="E16" i="5"/>
  <c r="G9" i="5"/>
  <c r="F9" i="5"/>
  <c r="E9" i="5"/>
  <c r="F51" i="5" l="1"/>
  <c r="F40" i="5"/>
  <c r="F33" i="4"/>
  <c r="F56" i="5" l="1"/>
  <c r="F59" i="5" s="1"/>
  <c r="F49" i="4"/>
  <c r="F48" i="4"/>
  <c r="F47" i="4"/>
  <c r="F42" i="4"/>
  <c r="F41" i="4"/>
  <c r="F39" i="4"/>
  <c r="F38" i="4"/>
  <c r="F37" i="4"/>
  <c r="F36" i="4"/>
  <c r="F35" i="4"/>
  <c r="F32" i="4"/>
  <c r="F31" i="4"/>
  <c r="F30" i="4"/>
  <c r="F29" i="4"/>
  <c r="F28" i="4"/>
  <c r="F25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G8" i="4"/>
  <c r="G6" i="4"/>
  <c r="A2" i="4"/>
  <c r="F25" i="3"/>
  <c r="F28" i="3"/>
  <c r="F26" i="3" s="1"/>
  <c r="F29" i="3"/>
  <c r="F30" i="3"/>
  <c r="F31" i="3"/>
  <c r="F32" i="3"/>
  <c r="F35" i="3"/>
  <c r="F33" i="3" s="1"/>
  <c r="F36" i="3"/>
  <c r="F37" i="3"/>
  <c r="F38" i="3"/>
  <c r="F39" i="3"/>
  <c r="F41" i="3"/>
  <c r="F40" i="3" s="1"/>
  <c r="F42" i="3"/>
  <c r="F47" i="3"/>
  <c r="F48" i="3"/>
  <c r="F49" i="3"/>
  <c r="F52" i="3"/>
  <c r="F57" i="3"/>
  <c r="F58" i="3"/>
  <c r="F51" i="4" l="1"/>
  <c r="F56" i="4" s="1"/>
  <c r="F59" i="4" s="1"/>
  <c r="F59" i="3"/>
  <c r="F51" i="3"/>
  <c r="F56" i="3" s="1"/>
  <c r="E16" i="3"/>
  <c r="F9" i="3"/>
  <c r="G9" i="3"/>
  <c r="E9" i="3"/>
  <c r="G8" i="3" l="1"/>
  <c r="G6" i="3" l="1"/>
  <c r="A2" i="3"/>
  <c r="G21" i="3" l="1"/>
  <c r="F21" i="3"/>
  <c r="E21" i="3"/>
  <c r="G16" i="3"/>
  <c r="F16" i="3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32" i="1"/>
  <c r="F39" i="1"/>
  <c r="F50" i="1" s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<sst xmlns="http://schemas.openxmlformats.org/spreadsheetml/2006/main" count="374" uniqueCount="96">
  <si>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</si>
  <si>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</si>
  <si>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</si>
  <si>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</si>
  <si>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</si>
  <si>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</si>
  <si>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</si>
  <si>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</si>
  <si>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</si>
  <si>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</si>
  <si>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</si>
  <si>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</si>
  <si>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</si>
  <si>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</si>
  <si>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</si>
  <si>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</si>
  <si>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</si>
  <si>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</si>
  <si>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</si>
  <si>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</si>
  <si>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</si>
  <si>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</si>
  <si>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</si>
  <si>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</si>
  <si>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</si>
  <si>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</si>
  <si>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</si>
  <si>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</si>
  <si>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</si>
  <si>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</si>
  <si>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</si>
  <si>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</si>
  <si>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</si>
  <si>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</si>
  <si>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</si>
  <si>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</si>
  <si>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</si>
  <si>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</si>
  <si>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Академическая 15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</si>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</sst>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2" fontId="4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8">
          <cell r="W18">
            <v>5851.6558737424793</v>
          </cell>
          <cell r="X18">
            <v>1170.90406444376</v>
          </cell>
          <cell r="Y18">
            <v>941.2758</v>
          </cell>
          <cell r="AA18">
            <v>0</v>
          </cell>
          <cell r="AB18">
            <v>2266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576.80000000000007</v>
          </cell>
          <cell r="AN18">
            <v>11643.326000000001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Y18">
            <v>21010.742171751717</v>
          </cell>
          <cell r="BB18">
            <v>0</v>
          </cell>
          <cell r="BC18">
            <v>0</v>
          </cell>
          <cell r="CN18">
            <v>1884.831475102847</v>
          </cell>
          <cell r="CO18">
            <v>386.30823475765408</v>
          </cell>
          <cell r="CP18">
            <v>753.16690000000006</v>
          </cell>
          <cell r="DB18">
            <v>0</v>
          </cell>
          <cell r="DG18">
            <v>1609.8668970420747</v>
          </cell>
          <cell r="DU18">
            <v>23869.241927345618</v>
          </cell>
          <cell r="DV18">
            <v>4990.4471660166546</v>
          </cell>
          <cell r="DW18">
            <v>3108.2103999999999</v>
          </cell>
          <cell r="EK18">
            <v>0</v>
          </cell>
          <cell r="EQ18">
            <v>17755.265104401587</v>
          </cell>
          <cell r="FB18">
            <v>16974.670326364299</v>
          </cell>
          <cell r="FC18">
            <v>3466.2797657012943</v>
          </cell>
          <cell r="FD18">
            <v>693.79379999999992</v>
          </cell>
          <cell r="FL18">
            <v>0</v>
          </cell>
          <cell r="FS18">
            <v>9256.7278467291726</v>
          </cell>
          <cell r="FX18">
            <v>6035.2811968483429</v>
          </cell>
          <cell r="FY18">
            <v>1230.4087763339273</v>
          </cell>
          <cell r="FZ18">
            <v>0</v>
          </cell>
          <cell r="GG18">
            <v>127.17360000000001</v>
          </cell>
          <cell r="GL18">
            <v>3946.459658325095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8">
          <cell r="W18">
            <v>8207.07668308143</v>
          </cell>
          <cell r="X18">
            <v>2526.7853254691668</v>
          </cell>
          <cell r="Y18">
            <v>7336.1338000000005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Y18">
            <v>37677.793845429791</v>
          </cell>
          <cell r="BB18">
            <v>0</v>
          </cell>
          <cell r="BC18">
            <v>0</v>
          </cell>
          <cell r="CN18">
            <v>2164.1768982881645</v>
          </cell>
          <cell r="CO18">
            <v>670.89483846933081</v>
          </cell>
          <cell r="CP18">
            <v>0</v>
          </cell>
          <cell r="DB18">
            <v>0</v>
          </cell>
          <cell r="DG18">
            <v>3128.4906849238355</v>
          </cell>
          <cell r="DU18">
            <v>19484.187830308634</v>
          </cell>
          <cell r="DV18">
            <v>5992.4556439693006</v>
          </cell>
          <cell r="DW18">
            <v>3586.0479999999998</v>
          </cell>
          <cell r="EK18">
            <v>0</v>
          </cell>
          <cell r="EQ18">
            <v>13607.26337821607</v>
          </cell>
          <cell r="FB18">
            <v>17891.706416051922</v>
          </cell>
          <cell r="FC18">
            <v>5445.7502423289043</v>
          </cell>
          <cell r="FD18">
            <v>582.48119999999994</v>
          </cell>
          <cell r="FL18">
            <v>0</v>
          </cell>
          <cell r="FS18">
            <v>8171.6064387734259</v>
          </cell>
          <cell r="FX18">
            <v>5640.3849377357228</v>
          </cell>
          <cell r="FY18">
            <v>1714.0933593144516</v>
          </cell>
          <cell r="FZ18">
            <v>0</v>
          </cell>
          <cell r="GG18">
            <v>127.17360000000001</v>
          </cell>
          <cell r="GL18">
            <v>3158.8378750423076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8">
          <cell r="W18">
            <v>13897.168086783626</v>
          </cell>
          <cell r="X18">
            <v>4087.9503143338197</v>
          </cell>
          <cell r="Y18">
            <v>3770.0678000000003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Y18">
            <v>72546.19938627517</v>
          </cell>
          <cell r="BB18">
            <v>0</v>
          </cell>
          <cell r="BC18">
            <v>0</v>
          </cell>
          <cell r="CN18">
            <v>1960.0748984533857</v>
          </cell>
          <cell r="CO18">
            <v>607.6232185205497</v>
          </cell>
          <cell r="CP18">
            <v>0</v>
          </cell>
          <cell r="DB18">
            <v>0</v>
          </cell>
          <cell r="DF18">
            <v>1785.2102838304618</v>
          </cell>
          <cell r="DU18">
            <v>20841.920662243007</v>
          </cell>
          <cell r="DV18">
            <v>5389.9695991271374</v>
          </cell>
          <cell r="DW18">
            <v>4310.6118000000006</v>
          </cell>
          <cell r="EK18">
            <v>0</v>
          </cell>
          <cell r="EP18">
            <v>13266.775311631322</v>
          </cell>
          <cell r="FB18">
            <v>18941.28112618635</v>
          </cell>
          <cell r="FC18">
            <v>4985.2578479460226</v>
          </cell>
          <cell r="FD18">
            <v>607.59360000000004</v>
          </cell>
          <cell r="FL18">
            <v>0</v>
          </cell>
          <cell r="FS18">
            <v>8949.6781285516481</v>
          </cell>
          <cell r="FX18">
            <v>6244.1092590110102</v>
          </cell>
          <cell r="FY18">
            <v>1692.2746608893281</v>
          </cell>
          <cell r="FZ18">
            <v>410.08079999999995</v>
          </cell>
          <cell r="GG18">
            <v>3250.8216000000002</v>
          </cell>
          <cell r="GL18">
            <v>3529.3652557825535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8">
          <cell r="W18">
            <v>2914.9812267808202</v>
          </cell>
          <cell r="X18">
            <v>701.05403964910147</v>
          </cell>
          <cell r="Y18">
            <v>3.5638000000000001</v>
          </cell>
          <cell r="Z18">
            <v>0</v>
          </cell>
          <cell r="AV18">
            <v>16317.26</v>
          </cell>
          <cell r="AY18">
            <v>11073.877505664806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CN18">
            <v>2119.4342104461516</v>
          </cell>
          <cell r="CO18">
            <v>590.70159845445266</v>
          </cell>
          <cell r="CP18">
            <v>0</v>
          </cell>
          <cell r="DB18">
            <v>0</v>
          </cell>
          <cell r="DG18">
            <v>1912.8891186389224</v>
          </cell>
          <cell r="DU18">
            <v>32829.023061702588</v>
          </cell>
          <cell r="DV18">
            <v>7622.2076106028471</v>
          </cell>
          <cell r="DW18">
            <v>1880.87655</v>
          </cell>
          <cell r="DX18">
            <v>0</v>
          </cell>
          <cell r="DY18">
            <v>0</v>
          </cell>
          <cell r="DZ18">
            <v>562.79999999999995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P18">
            <v>12045.003361156694</v>
          </cell>
          <cell r="EU18">
            <v>34594.82</v>
          </cell>
          <cell r="EW18">
            <v>1224.2637</v>
          </cell>
          <cell r="EY18">
            <v>0</v>
          </cell>
          <cell r="FA18">
            <v>0</v>
          </cell>
          <cell r="FL18">
            <v>0</v>
          </cell>
          <cell r="FS18">
            <v>0</v>
          </cell>
          <cell r="FV18">
            <v>17606.16</v>
          </cell>
          <cell r="FZ18">
            <v>336.30615</v>
          </cell>
          <cell r="GG18">
            <v>189.88619999999997</v>
          </cell>
          <cell r="GL18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8">
          <cell r="W18">
            <v>165.88697799404275</v>
          </cell>
          <cell r="X18">
            <v>39.678795278385735</v>
          </cell>
          <cell r="Y18">
            <v>179.47749999999999</v>
          </cell>
          <cell r="AV18">
            <v>5.0167940178948137E-10</v>
          </cell>
          <cell r="AW18">
            <v>0</v>
          </cell>
          <cell r="AY18">
            <v>186.56472091823844</v>
          </cell>
          <cell r="CQ18">
            <v>3641.3815180655479</v>
          </cell>
          <cell r="CR18">
            <v>883.53103308012487</v>
          </cell>
          <cell r="CS18">
            <v>1596.102253571144</v>
          </cell>
          <cell r="DE18">
            <v>0</v>
          </cell>
          <cell r="DI18">
            <v>2862.9720557124479</v>
          </cell>
          <cell r="DX18">
            <v>16638.995628287455</v>
          </cell>
          <cell r="DY18">
            <v>3793.8059275776986</v>
          </cell>
          <cell r="DZ18">
            <v>1419.4217999999998</v>
          </cell>
          <cell r="EA18">
            <v>0</v>
          </cell>
          <cell r="ET18">
            <v>0</v>
          </cell>
          <cell r="EU18">
            <v>6251.1600474083816</v>
          </cell>
          <cell r="EX18">
            <v>0</v>
          </cell>
          <cell r="EY18">
            <v>0</v>
          </cell>
          <cell r="EZ18">
            <v>0</v>
          </cell>
          <cell r="FB18">
            <v>0</v>
          </cell>
          <cell r="FQ18">
            <v>2210.9999999999995</v>
          </cell>
          <cell r="FR18">
            <v>0</v>
          </cell>
          <cell r="GH18">
            <v>52200.979999999996</v>
          </cell>
          <cell r="GK18">
            <v>281.99294999999995</v>
          </cell>
          <cell r="GL18">
            <v>0</v>
          </cell>
          <cell r="GN18">
            <v>0</v>
          </cell>
          <cell r="GO18">
            <v>0</v>
          </cell>
          <cell r="GP18">
            <v>0</v>
          </cell>
          <cell r="GQ18">
            <v>0</v>
          </cell>
          <cell r="GR18">
            <v>0</v>
          </cell>
          <cell r="GS18">
            <v>0</v>
          </cell>
          <cell r="GT18">
            <v>0</v>
          </cell>
          <cell r="GU18">
            <v>0</v>
          </cell>
          <cell r="GV18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8">
          <cell r="CQ18">
            <v>1000.0732275674452</v>
          </cell>
          <cell r="CR18">
            <v>245.70949010188377</v>
          </cell>
          <cell r="CS18">
            <v>339.50038684703094</v>
          </cell>
          <cell r="DI18">
            <v>744.22613222056987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8">
          <cell r="W18">
            <v>999.66408625588042</v>
          </cell>
          <cell r="X18">
            <v>246.47315270791395</v>
          </cell>
          <cell r="Y18">
            <v>796.47839999999997</v>
          </cell>
          <cell r="AV18">
            <v>3.6953811718429395E-9</v>
          </cell>
          <cell r="AW18">
            <v>0</v>
          </cell>
          <cell r="AX18">
            <v>1034.383678309471</v>
          </cell>
          <cell r="CT18">
            <v>6817.6972499999983</v>
          </cell>
          <cell r="ED18">
            <v>19969.95</v>
          </cell>
          <cell r="EE18">
            <v>4968.6083726426286</v>
          </cell>
          <cell r="EF18">
            <v>1137.7849707045118</v>
          </cell>
          <cell r="EG18">
            <v>11733.706649999998</v>
          </cell>
          <cell r="EH18">
            <v>0</v>
          </cell>
          <cell r="FA18">
            <v>0</v>
          </cell>
          <cell r="FB18">
            <v>2199.0609062141111</v>
          </cell>
          <cell r="FE18">
            <v>0</v>
          </cell>
          <cell r="FF18">
            <v>0</v>
          </cell>
          <cell r="FH18">
            <v>0</v>
          </cell>
          <cell r="FX18">
            <v>1461.2699999999998</v>
          </cell>
          <cell r="FY18">
            <v>0</v>
          </cell>
          <cell r="GO18">
            <v>56745.780000000006</v>
          </cell>
          <cell r="GP18">
            <v>0</v>
          </cell>
          <cell r="GR18">
            <v>152.07659999999998</v>
          </cell>
          <cell r="GS18">
            <v>0</v>
          </cell>
          <cell r="GT18">
            <v>0</v>
          </cell>
          <cell r="GU18">
            <v>0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zoomScaleNormal="100" zoomScaleSheetLayoutView="100" workbookViewId="0">
      <selection activeCell="G8" sqref="G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3.5546875" style="1" customWidth="1"/>
    <col min="9" max="9" width="9.109375" style="1"/>
    <col min="10" max="12" width="0" style="1" hidden="1" customWidth="1"/>
    <col min="13" max="16384" width="9.109375" style="1"/>
  </cols>
  <sheetData>
    <row r="1" spans="1:7" ht="18" customHeight="1" x14ac:dyDescent="0.25">
      <c r="A1" s="95" t="s">
        <v>51</v>
      </c>
      <c r="B1" s="95"/>
      <c r="C1" s="95"/>
      <c r="D1" s="95"/>
      <c r="E1" s="95"/>
      <c r="F1" s="95"/>
      <c r="G1" s="96"/>
    </row>
    <row r="2" spans="1:7" ht="21" customHeight="1" x14ac:dyDescent="0.25">
      <c r="A2" s="97" t="s">
        <v>38</v>
      </c>
      <c r="B2" s="98"/>
      <c r="C2" s="98"/>
      <c r="D2" s="98"/>
      <c r="E2" s="98"/>
      <c r="F2" s="98"/>
      <c r="G2" s="98"/>
    </row>
    <row r="3" spans="1:7" ht="14.25" hidden="1" customHeight="1" x14ac:dyDescent="0.25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7" ht="14.25" hidden="1" customHeight="1" x14ac:dyDescent="0.25">
      <c r="A4" s="99" t="s">
        <v>2</v>
      </c>
      <c r="B4" s="100"/>
      <c r="C4" s="100"/>
      <c r="D4" s="100"/>
      <c r="E4" s="2"/>
      <c r="F4" s="3" t="s">
        <v>1</v>
      </c>
    </row>
    <row r="5" spans="1:7" ht="14.25" hidden="1" customHeight="1" x14ac:dyDescent="0.25">
      <c r="A5" s="99" t="s">
        <v>3</v>
      </c>
      <c r="B5" s="100"/>
      <c r="C5" s="100"/>
      <c r="D5" s="100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">
        <v>40</v>
      </c>
    </row>
    <row r="9" spans="1:7" ht="15.6" x14ac:dyDescent="0.3">
      <c r="A9" s="113" t="s">
        <v>8</v>
      </c>
      <c r="B9" s="114"/>
      <c r="C9" s="114"/>
      <c r="D9" s="115"/>
      <c r="E9" s="17">
        <f>SUM(E10:E14)</f>
        <v>345452.39</v>
      </c>
      <c r="F9" s="17">
        <f t="shared" ref="F9:G9" si="0">SUM(F10:F14)</f>
        <v>324209.13</v>
      </c>
      <c r="G9" s="17">
        <f t="shared" si="0"/>
        <v>81121.33</v>
      </c>
    </row>
    <row r="10" spans="1:7" ht="13.2" customHeight="1" x14ac:dyDescent="0.3">
      <c r="A10" s="101" t="s">
        <v>9</v>
      </c>
      <c r="B10" s="102"/>
      <c r="C10" s="102"/>
      <c r="D10" s="103"/>
      <c r="E10" s="18">
        <v>210650.46</v>
      </c>
      <c r="F10" s="18">
        <v>190617.34</v>
      </c>
      <c r="G10" s="19">
        <v>65593.64</v>
      </c>
    </row>
    <row r="11" spans="1:7" ht="14.4" customHeight="1" x14ac:dyDescent="0.3">
      <c r="A11" s="101" t="s">
        <v>10</v>
      </c>
      <c r="B11" s="102"/>
      <c r="C11" s="102"/>
      <c r="D11" s="103"/>
      <c r="E11" s="18"/>
      <c r="F11" s="18"/>
      <c r="G11" s="19"/>
    </row>
    <row r="12" spans="1:7" ht="13.95" customHeight="1" x14ac:dyDescent="0.3">
      <c r="A12" s="101" t="s">
        <v>11</v>
      </c>
      <c r="B12" s="102"/>
      <c r="C12" s="102"/>
      <c r="D12" s="103"/>
      <c r="E12" s="18">
        <v>20311.78</v>
      </c>
      <c r="F12" s="18">
        <v>20356.490000000002</v>
      </c>
      <c r="G12" s="19">
        <v>2053.0700000000002</v>
      </c>
    </row>
    <row r="13" spans="1:7" ht="13.5" customHeight="1" x14ac:dyDescent="0.3">
      <c r="A13" s="101" t="s">
        <v>12</v>
      </c>
      <c r="B13" s="102"/>
      <c r="C13" s="102"/>
      <c r="D13" s="103"/>
      <c r="E13" s="18">
        <v>33791.160000000003</v>
      </c>
      <c r="F13" s="18">
        <v>33834.800000000003</v>
      </c>
      <c r="G13" s="19">
        <v>3422.25</v>
      </c>
    </row>
    <row r="14" spans="1:7" ht="14.4" customHeight="1" x14ac:dyDescent="0.3">
      <c r="A14" s="94" t="s">
        <v>13</v>
      </c>
      <c r="B14" s="94"/>
      <c r="C14" s="94"/>
      <c r="D14" s="94"/>
      <c r="E14" s="18">
        <v>80698.990000000005</v>
      </c>
      <c r="F14" s="18">
        <v>79400.5</v>
      </c>
      <c r="G14" s="19">
        <v>10052.370000000001</v>
      </c>
    </row>
    <row r="15" spans="1:7" ht="15.6" x14ac:dyDescent="0.3">
      <c r="A15" s="104" t="s">
        <v>41</v>
      </c>
      <c r="B15" s="105"/>
      <c r="C15" s="105"/>
      <c r="D15" s="106"/>
      <c r="E15" s="17">
        <f>SUM(E16:E19)</f>
        <v>104390.43999999999</v>
      </c>
      <c r="F15" s="17">
        <f t="shared" ref="F15:G15" si="1">SUM(F16:F19)</f>
        <v>101532.43000000001</v>
      </c>
      <c r="G15" s="17">
        <f t="shared" si="1"/>
        <v>27345.639999999996</v>
      </c>
    </row>
    <row r="16" spans="1:7" ht="33.6" customHeight="1" x14ac:dyDescent="0.3">
      <c r="A16" s="107" t="s">
        <v>43</v>
      </c>
      <c r="B16" s="108"/>
      <c r="C16" s="108"/>
      <c r="D16" s="109"/>
      <c r="E16" s="18">
        <v>102515.34</v>
      </c>
      <c r="F16" s="18">
        <v>99945.34</v>
      </c>
      <c r="G16" s="19">
        <v>27047.17</v>
      </c>
    </row>
    <row r="17" spans="1:12" ht="15.6" x14ac:dyDescent="0.3">
      <c r="A17" s="94" t="s">
        <v>44</v>
      </c>
      <c r="B17" s="94"/>
      <c r="C17" s="94"/>
      <c r="D17" s="94"/>
      <c r="E17" s="18">
        <v>228.48</v>
      </c>
      <c r="F17" s="18">
        <v>224.13</v>
      </c>
      <c r="G17" s="19">
        <v>25.21</v>
      </c>
    </row>
    <row r="18" spans="1:12" ht="15.6" x14ac:dyDescent="0.3">
      <c r="A18" s="94" t="s">
        <v>45</v>
      </c>
      <c r="B18" s="94"/>
      <c r="C18" s="94"/>
      <c r="D18" s="94"/>
      <c r="E18" s="18"/>
      <c r="F18" s="18"/>
      <c r="G18" s="19"/>
    </row>
    <row r="19" spans="1:12" ht="15.6" x14ac:dyDescent="0.3">
      <c r="A19" s="94" t="s">
        <v>46</v>
      </c>
      <c r="B19" s="94"/>
      <c r="C19" s="94"/>
      <c r="D19" s="94"/>
      <c r="E19" s="18">
        <v>1646.62</v>
      </c>
      <c r="F19" s="18">
        <v>1362.96</v>
      </c>
      <c r="G19" s="19">
        <v>273.26</v>
      </c>
    </row>
    <row r="20" spans="1:12" ht="15.6" x14ac:dyDescent="0.3">
      <c r="A20" s="93" t="s">
        <v>14</v>
      </c>
      <c r="B20" s="93"/>
      <c r="C20" s="93"/>
      <c r="D20" s="93"/>
      <c r="E20" s="18"/>
      <c r="F20" s="18"/>
      <c r="G20" s="19"/>
    </row>
    <row r="21" spans="1:12" ht="15.6" x14ac:dyDescent="0.3">
      <c r="A21" s="94" t="s">
        <v>15</v>
      </c>
      <c r="B21" s="94"/>
      <c r="C21" s="94"/>
      <c r="D21" s="94"/>
      <c r="E21" s="18">
        <v>997.92</v>
      </c>
      <c r="F21" s="18">
        <v>990.72</v>
      </c>
      <c r="G21" s="19">
        <v>130.94999999999999</v>
      </c>
    </row>
    <row r="22" spans="1:12" ht="8.4" customHeight="1" x14ac:dyDescent="0.3">
      <c r="A22" s="21"/>
      <c r="B22" s="22"/>
      <c r="C22" s="22"/>
      <c r="D22" s="22"/>
      <c r="E22" s="30"/>
      <c r="F22" s="30"/>
      <c r="G22" s="23"/>
    </row>
    <row r="23" spans="1:12" ht="15.6" x14ac:dyDescent="0.3">
      <c r="A23" s="24" t="s">
        <v>42</v>
      </c>
      <c r="B23" s="24"/>
      <c r="C23" s="24"/>
      <c r="D23" s="24"/>
      <c r="E23" s="25"/>
      <c r="F23" s="14"/>
    </row>
    <row r="24" spans="1:12" ht="15.6" x14ac:dyDescent="0.3">
      <c r="A24" s="64" t="s">
        <v>52</v>
      </c>
      <c r="B24" s="64"/>
      <c r="C24" s="64"/>
      <c r="D24" s="64"/>
      <c r="E24" s="64"/>
      <c r="F24" s="18">
        <v>864102.55013133679</v>
      </c>
      <c r="G24" s="20"/>
    </row>
    <row r="25" spans="1:12" ht="15.75" customHeight="1" x14ac:dyDescent="0.25">
      <c r="A25" s="87" t="s">
        <v>30</v>
      </c>
      <c r="B25" s="88"/>
      <c r="C25" s="88"/>
      <c r="D25" s="88"/>
      <c r="E25" s="89"/>
      <c r="F25" s="83">
        <f>SUM(F27:F31)</f>
        <v>42883.903909937959</v>
      </c>
    </row>
    <row r="26" spans="1:12" ht="28.5" customHeight="1" x14ac:dyDescent="0.25">
      <c r="A26" s="90"/>
      <c r="B26" s="91"/>
      <c r="C26" s="91"/>
      <c r="D26" s="91"/>
      <c r="E26" s="92"/>
      <c r="F26" s="84"/>
    </row>
    <row r="27" spans="1:12" ht="15.6" hidden="1" customHeight="1" x14ac:dyDescent="0.3">
      <c r="A27" s="72" t="s">
        <v>16</v>
      </c>
      <c r="B27" s="67"/>
      <c r="C27" s="67"/>
      <c r="D27" s="67"/>
      <c r="E27" s="68"/>
      <c r="F27" s="26">
        <f>'[1]УК ВР декабрь нар'!W18</f>
        <v>5851.6558737424793</v>
      </c>
      <c r="L27" s="34"/>
    </row>
    <row r="28" spans="1:12" ht="15.6" hidden="1" customHeight="1" x14ac:dyDescent="0.3">
      <c r="A28" s="72" t="s">
        <v>31</v>
      </c>
      <c r="B28" s="67"/>
      <c r="C28" s="67"/>
      <c r="D28" s="67"/>
      <c r="E28" s="68"/>
      <c r="F28" s="26">
        <f>'[1]УК ВР декабрь нар'!X18</f>
        <v>1170.90406444376</v>
      </c>
    </row>
    <row r="29" spans="1:12" ht="15.6" hidden="1" customHeight="1" x14ac:dyDescent="0.3">
      <c r="A29" s="72" t="s">
        <v>18</v>
      </c>
      <c r="B29" s="67"/>
      <c r="C29" s="67"/>
      <c r="D29" s="67"/>
      <c r="E29" s="68"/>
      <c r="F29" s="26">
        <f>'[1]УК ВР декабрь нар'!Y18</f>
        <v>941.2758</v>
      </c>
    </row>
    <row r="30" spans="1:12" ht="15.6" hidden="1" customHeight="1" x14ac:dyDescent="0.3">
      <c r="A30" s="72" t="s">
        <v>19</v>
      </c>
      <c r="B30" s="67"/>
      <c r="C30" s="67"/>
      <c r="D30" s="67"/>
      <c r="E30" s="68"/>
      <c r="F30" s="26">
        <f>'[1]УК ВР декабрь нар'!AA18+'[1]УК ВР декабрь нар'!AB18+'[1]УК ВР декабрь нар'!AC18+'[1]УК ВР декабрь нар'!AD18+'[1]УК ВР декабрь нар'!AE18+'[1]УК ВР декабрь нар'!AF18+'[1]УК ВР декабрь нар'!AG18+'[1]УК ВР декабрь нар'!AH18+'[1]УК ВР декабрь нар'!AJ18+'[1]УК ВР декабрь нар'!AL18+'[1]УК ВР декабрь нар'!AN18+'[1]УК ВР декабрь нар'!AO18+'[1]УК ВР декабрь нар'!AP18+'[1]УК ВР декабрь нар'!AQ18+'[1]УК ВР декабрь нар'!AR18+'[1]УК ВР декабрь нар'!AT18</f>
        <v>13909.326000000001</v>
      </c>
    </row>
    <row r="31" spans="1:12" ht="36.75" hidden="1" customHeight="1" x14ac:dyDescent="0.3">
      <c r="A31" s="77" t="s">
        <v>32</v>
      </c>
      <c r="B31" s="85"/>
      <c r="C31" s="85"/>
      <c r="D31" s="85"/>
      <c r="E31" s="86"/>
      <c r="F31" s="26">
        <f>'[1]УК ВР декабрь нар'!AY18</f>
        <v>21010.742171751717</v>
      </c>
    </row>
    <row r="32" spans="1:12" ht="15.75" customHeight="1" x14ac:dyDescent="0.25">
      <c r="A32" s="87" t="s">
        <v>33</v>
      </c>
      <c r="B32" s="88"/>
      <c r="C32" s="88"/>
      <c r="D32" s="88"/>
      <c r="E32" s="89"/>
      <c r="F32" s="83">
        <f>SUM(F34:F38)+1056</f>
        <v>55990.138104666446</v>
      </c>
    </row>
    <row r="33" spans="1:12" ht="33" customHeight="1" x14ac:dyDescent="0.25">
      <c r="A33" s="90"/>
      <c r="B33" s="91"/>
      <c r="C33" s="91"/>
      <c r="D33" s="91"/>
      <c r="E33" s="92"/>
      <c r="F33" s="84"/>
    </row>
    <row r="34" spans="1:12" ht="15.6" hidden="1" customHeight="1" x14ac:dyDescent="0.3">
      <c r="A34" s="80" t="s">
        <v>16</v>
      </c>
      <c r="B34" s="80"/>
      <c r="C34" s="80"/>
      <c r="D34" s="80"/>
      <c r="E34" s="80"/>
      <c r="F34" s="26">
        <f>'[1]УК ВР декабрь нар'!CN18+'[1]УК ВР декабрь нар'!DU18</f>
        <v>25754.073402448466</v>
      </c>
      <c r="L34" s="34"/>
    </row>
    <row r="35" spans="1:12" ht="15.6" hidden="1" customHeight="1" x14ac:dyDescent="0.3">
      <c r="A35" s="80" t="s">
        <v>31</v>
      </c>
      <c r="B35" s="80"/>
      <c r="C35" s="80"/>
      <c r="D35" s="80"/>
      <c r="E35" s="80"/>
      <c r="F35" s="26">
        <f>'[1]УК ВР декабрь нар'!CO18+'[1]УК ВР декабрь нар'!DV18</f>
        <v>5376.7554007743083</v>
      </c>
    </row>
    <row r="36" spans="1:12" ht="15.6" hidden="1" customHeight="1" x14ac:dyDescent="0.3">
      <c r="A36" s="80" t="s">
        <v>18</v>
      </c>
      <c r="B36" s="80"/>
      <c r="C36" s="80"/>
      <c r="D36" s="80"/>
      <c r="E36" s="80"/>
      <c r="F36" s="26">
        <f>'[1]УК ВР декабрь нар'!CP18+'[1]УК ВР декабрь нар'!DW18</f>
        <v>3861.3773000000001</v>
      </c>
    </row>
    <row r="37" spans="1:12" ht="15.6" hidden="1" customHeight="1" x14ac:dyDescent="0.3">
      <c r="A37" s="80" t="s">
        <v>19</v>
      </c>
      <c r="B37" s="80"/>
      <c r="C37" s="80"/>
      <c r="D37" s="80"/>
      <c r="E37" s="80"/>
      <c r="F37" s="26">
        <f>'[1]УК ВР декабрь нар'!AI18+'[1]УК ВР декабрь нар'!AJ18+'[1]УК ВР декабрь нар'!AS18+'[1]УК ВР декабрь нар'!BC18+'[1]УК ВР декабрь нар'!DB18+'[1]УК ВР декабрь нар'!EK18+'[1]УК ВР декабрь нар'!AM18</f>
        <v>576.80000000000007</v>
      </c>
    </row>
    <row r="38" spans="1:12" ht="39.75" hidden="1" customHeight="1" x14ac:dyDescent="0.3">
      <c r="A38" s="77" t="s">
        <v>34</v>
      </c>
      <c r="B38" s="78"/>
      <c r="C38" s="78"/>
      <c r="D38" s="78"/>
      <c r="E38" s="79"/>
      <c r="F38" s="26">
        <f>'[1]УК ВР декабрь нар'!DG18+'[1]УК ВР декабрь нар'!EQ18</f>
        <v>19365.132001443661</v>
      </c>
    </row>
    <row r="39" spans="1:12" ht="32.4" customHeight="1" x14ac:dyDescent="0.3">
      <c r="A39" s="66" t="s">
        <v>35</v>
      </c>
      <c r="B39" s="81"/>
      <c r="C39" s="81"/>
      <c r="D39" s="81"/>
      <c r="E39" s="82"/>
      <c r="F39" s="27">
        <f>SUM(F40:F48)+19008.16</f>
        <v>60738.954970302133</v>
      </c>
    </row>
    <row r="40" spans="1:12" ht="15.6" hidden="1" customHeight="1" x14ac:dyDescent="0.3">
      <c r="A40" s="73" t="s">
        <v>20</v>
      </c>
      <c r="B40" s="74"/>
      <c r="C40" s="74"/>
      <c r="D40" s="74"/>
      <c r="E40" s="75"/>
      <c r="F40" s="26">
        <f>'[1]УК ВР декабрь нар'!FB18+'[1]УК ВР декабрь нар'!FX18</f>
        <v>23009.951523212643</v>
      </c>
      <c r="L40" s="34"/>
    </row>
    <row r="41" spans="1:12" ht="15.6" hidden="1" customHeight="1" x14ac:dyDescent="0.3">
      <c r="A41" s="72" t="s">
        <v>31</v>
      </c>
      <c r="B41" s="67"/>
      <c r="C41" s="67"/>
      <c r="D41" s="67"/>
      <c r="E41" s="67"/>
      <c r="F41" s="26">
        <f>'[1]УК ВР декабрь нар'!FC18+'[1]УК ВР декабрь нар'!FY18</f>
        <v>4696.6885420352219</v>
      </c>
    </row>
    <row r="42" spans="1:12" ht="15.6" hidden="1" customHeight="1" x14ac:dyDescent="0.3">
      <c r="A42" s="80" t="s">
        <v>21</v>
      </c>
      <c r="B42" s="80"/>
      <c r="C42" s="80"/>
      <c r="D42" s="80"/>
      <c r="E42" s="72"/>
      <c r="F42" s="26"/>
    </row>
    <row r="43" spans="1:12" ht="15.6" hidden="1" customHeight="1" x14ac:dyDescent="0.3">
      <c r="A43" s="72" t="s">
        <v>17</v>
      </c>
      <c r="B43" s="67"/>
      <c r="C43" s="67"/>
      <c r="D43" s="67"/>
      <c r="E43" s="67"/>
      <c r="F43" s="26"/>
    </row>
    <row r="44" spans="1:12" ht="15.6" hidden="1" customHeight="1" x14ac:dyDescent="0.3">
      <c r="A44" s="80" t="s">
        <v>22</v>
      </c>
      <c r="B44" s="80"/>
      <c r="C44" s="80"/>
      <c r="D44" s="80"/>
      <c r="E44" s="72"/>
      <c r="F44" s="26"/>
    </row>
    <row r="45" spans="1:12" ht="15.6" hidden="1" customHeight="1" x14ac:dyDescent="0.3">
      <c r="A45" s="72" t="s">
        <v>17</v>
      </c>
      <c r="B45" s="67"/>
      <c r="C45" s="67"/>
      <c r="D45" s="67"/>
      <c r="E45" s="67"/>
      <c r="F45" s="26"/>
    </row>
    <row r="46" spans="1:12" ht="15.6" hidden="1" customHeight="1" x14ac:dyDescent="0.3">
      <c r="A46" s="80" t="s">
        <v>18</v>
      </c>
      <c r="B46" s="80"/>
      <c r="C46" s="80"/>
      <c r="D46" s="80"/>
      <c r="E46" s="72"/>
      <c r="F46" s="26">
        <f>'[1]УК ВР декабрь нар'!FD18+'[1]УК ВР декабрь нар'!FZ18</f>
        <v>693.79379999999992</v>
      </c>
    </row>
    <row r="47" spans="1:12" ht="15.6" hidden="1" customHeight="1" x14ac:dyDescent="0.3">
      <c r="A47" s="72" t="s">
        <v>19</v>
      </c>
      <c r="B47" s="67"/>
      <c r="C47" s="67"/>
      <c r="D47" s="67"/>
      <c r="E47" s="67"/>
      <c r="F47" s="26">
        <f>'[1]УК ВР декабрь нар'!GG18+'[1]УК ВР декабрь нар'!FL18+'[1]УК ВР декабрь нар'!BB18+'[1]УК ВР декабрь нар'!AK18</f>
        <v>127.17360000000001</v>
      </c>
    </row>
    <row r="48" spans="1:12" ht="43.5" hidden="1" customHeight="1" x14ac:dyDescent="0.3">
      <c r="A48" s="77" t="s">
        <v>36</v>
      </c>
      <c r="B48" s="78"/>
      <c r="C48" s="78"/>
      <c r="D48" s="78"/>
      <c r="E48" s="79"/>
      <c r="F48" s="26">
        <f>'[1]УК ВР декабрь нар'!FS18+'[1]УК ВР декабрь нар'!GL18</f>
        <v>13203.187505054268</v>
      </c>
    </row>
    <row r="49" spans="1:11" ht="15.6" hidden="1" customHeight="1" x14ac:dyDescent="0.3">
      <c r="A49" s="66" t="s">
        <v>37</v>
      </c>
      <c r="B49" s="67"/>
      <c r="C49" s="67"/>
      <c r="D49" s="67"/>
      <c r="E49" s="68"/>
      <c r="F49" s="33"/>
    </row>
    <row r="50" spans="1:11" ht="15.6" x14ac:dyDescent="0.3">
      <c r="A50" s="69" t="s">
        <v>47</v>
      </c>
      <c r="B50" s="70"/>
      <c r="C50" s="70"/>
      <c r="D50" s="70"/>
      <c r="E50" s="71"/>
      <c r="F50" s="27">
        <f>F25+F32+F39+F49</f>
        <v>159612.99698490655</v>
      </c>
    </row>
    <row r="51" spans="1:11" ht="15.6" x14ac:dyDescent="0.3">
      <c r="A51" s="32" t="s">
        <v>48</v>
      </c>
      <c r="B51" s="31"/>
      <c r="C51" s="31"/>
      <c r="D51" s="31"/>
      <c r="E51" s="31"/>
      <c r="F51" s="27">
        <f>F52+F53+F54</f>
        <v>20334.98</v>
      </c>
    </row>
    <row r="52" spans="1:11" ht="15.6" x14ac:dyDescent="0.3">
      <c r="A52" s="72" t="s">
        <v>23</v>
      </c>
      <c r="B52" s="67"/>
      <c r="C52" s="67"/>
      <c r="D52" s="67"/>
      <c r="E52" s="67"/>
      <c r="F52" s="26">
        <v>11423.52</v>
      </c>
    </row>
    <row r="53" spans="1:11" ht="15.6" x14ac:dyDescent="0.3">
      <c r="A53" s="72" t="s">
        <v>24</v>
      </c>
      <c r="B53" s="67"/>
      <c r="C53" s="67"/>
      <c r="D53" s="67"/>
      <c r="E53" s="67"/>
      <c r="F53" s="26">
        <v>8911.4599999999991</v>
      </c>
    </row>
    <row r="54" spans="1:11" ht="18" hidden="1" customHeight="1" x14ac:dyDescent="0.3">
      <c r="A54" s="73" t="s">
        <v>25</v>
      </c>
      <c r="B54" s="74"/>
      <c r="C54" s="74"/>
      <c r="D54" s="74"/>
      <c r="E54" s="75"/>
      <c r="F54" s="26">
        <v>0</v>
      </c>
    </row>
    <row r="55" spans="1:11" ht="15.6" x14ac:dyDescent="0.3">
      <c r="A55" s="76" t="s">
        <v>49</v>
      </c>
      <c r="B55" s="76"/>
      <c r="C55" s="76"/>
      <c r="D55" s="76"/>
      <c r="E55" s="76"/>
      <c r="F55" s="27">
        <f>F50+F51</f>
        <v>179947.97698490656</v>
      </c>
      <c r="K55" s="20"/>
    </row>
    <row r="56" spans="1:11" ht="15.6" x14ac:dyDescent="0.3">
      <c r="A56" s="64" t="s">
        <v>26</v>
      </c>
      <c r="B56" s="64"/>
      <c r="C56" s="64"/>
      <c r="D56" s="64"/>
      <c r="E56" s="64"/>
      <c r="F56" s="28">
        <f>E16</f>
        <v>102515.34</v>
      </c>
    </row>
    <row r="57" spans="1:11" ht="15.6" x14ac:dyDescent="0.3">
      <c r="A57" s="64" t="s">
        <v>27</v>
      </c>
      <c r="B57" s="64"/>
      <c r="C57" s="64"/>
      <c r="D57" s="64"/>
      <c r="E57" s="64"/>
      <c r="F57" s="27">
        <f>F16</f>
        <v>99945.34</v>
      </c>
      <c r="H57" s="29"/>
    </row>
    <row r="58" spans="1:11" ht="15.6" x14ac:dyDescent="0.3">
      <c r="A58" s="65" t="s">
        <v>28</v>
      </c>
      <c r="B58" s="65"/>
      <c r="C58" s="65"/>
      <c r="D58" s="65"/>
      <c r="E58" s="65"/>
      <c r="F58" s="27">
        <f>F24+F56-F55</f>
        <v>786669.91314643016</v>
      </c>
      <c r="H58" s="29"/>
      <c r="K58" s="20"/>
    </row>
    <row r="60" spans="1:11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sqref="A1:G1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95" t="s">
        <v>53</v>
      </c>
      <c r="B1" s="95"/>
      <c r="C1" s="95"/>
      <c r="D1" s="95"/>
      <c r="E1" s="95"/>
      <c r="F1" s="95"/>
      <c r="G1" s="96"/>
    </row>
    <row r="2" spans="1:7" x14ac:dyDescent="0.25">
      <c r="A2" s="97" t="str">
        <f>'Академическая 15'!A2:G2</f>
        <v>перед собственниками дома по адресу: ул. Академическая 15</v>
      </c>
      <c r="B2" s="98"/>
      <c r="C2" s="98"/>
      <c r="D2" s="98"/>
      <c r="E2" s="98"/>
      <c r="F2" s="98"/>
      <c r="G2" s="98"/>
    </row>
    <row r="3" spans="1:7" hidden="1" x14ac:dyDescent="0.25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5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5">
      <c r="A5" s="99" t="s">
        <v>3</v>
      </c>
      <c r="B5" s="100"/>
      <c r="C5" s="100"/>
      <c r="D5" s="100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8"/>
      <c r="G6" s="1" t="str">
        <f>'Академическая 15'!G6:M6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'Академическая 15'!G8</f>
        <v>задолженность с нарастающим итогом с -01.09.2010г</v>
      </c>
    </row>
    <row r="9" spans="1:7" ht="15.6" x14ac:dyDescent="0.3">
      <c r="A9" s="113" t="s">
        <v>8</v>
      </c>
      <c r="B9" s="114"/>
      <c r="C9" s="114"/>
      <c r="D9" s="115"/>
      <c r="E9" s="17">
        <f>SUM(E10:E15)</f>
        <v>214134.96000000002</v>
      </c>
      <c r="F9" s="17">
        <f t="shared" ref="F9:G9" si="0">SUM(F10:F15)</f>
        <v>259923.23</v>
      </c>
      <c r="G9" s="17">
        <f t="shared" si="0"/>
        <v>99807.07</v>
      </c>
    </row>
    <row r="10" spans="1:7" ht="15.6" x14ac:dyDescent="0.3">
      <c r="A10" s="101" t="s">
        <v>9</v>
      </c>
      <c r="B10" s="102"/>
      <c r="C10" s="102"/>
      <c r="D10" s="103"/>
      <c r="E10" s="18">
        <v>125039.6</v>
      </c>
      <c r="F10" s="18">
        <v>163350.06</v>
      </c>
      <c r="G10" s="19">
        <v>91697.19</v>
      </c>
    </row>
    <row r="11" spans="1:7" ht="15.6" x14ac:dyDescent="0.3">
      <c r="A11" s="101" t="s">
        <v>10</v>
      </c>
      <c r="B11" s="102"/>
      <c r="C11" s="102"/>
      <c r="D11" s="103"/>
      <c r="E11" s="18"/>
      <c r="F11" s="18"/>
      <c r="G11" s="19"/>
    </row>
    <row r="12" spans="1:7" ht="15.6" x14ac:dyDescent="0.3">
      <c r="A12" s="101" t="s">
        <v>11</v>
      </c>
      <c r="B12" s="102"/>
      <c r="C12" s="102"/>
      <c r="D12" s="103"/>
      <c r="E12" s="18">
        <v>21144.09</v>
      </c>
      <c r="F12" s="18">
        <v>21038.03</v>
      </c>
      <c r="G12" s="19">
        <v>2159.13</v>
      </c>
    </row>
    <row r="13" spans="1:7" ht="15.6" x14ac:dyDescent="0.3">
      <c r="A13" s="101" t="s">
        <v>12</v>
      </c>
      <c r="B13" s="102"/>
      <c r="C13" s="102"/>
      <c r="D13" s="103"/>
      <c r="E13" s="18">
        <v>35372.32</v>
      </c>
      <c r="F13" s="18">
        <v>35192</v>
      </c>
      <c r="G13" s="19">
        <v>3602.57</v>
      </c>
    </row>
    <row r="14" spans="1:7" ht="15.6" x14ac:dyDescent="0.3">
      <c r="A14" s="94" t="s">
        <v>13</v>
      </c>
      <c r="B14" s="94"/>
      <c r="C14" s="94"/>
      <c r="D14" s="94"/>
      <c r="E14" s="18">
        <v>22052.1</v>
      </c>
      <c r="F14" s="18">
        <v>29797.94</v>
      </c>
      <c r="G14" s="19">
        <v>2366.5300000000002</v>
      </c>
    </row>
    <row r="15" spans="1:7" ht="15.6" x14ac:dyDescent="0.3">
      <c r="A15" s="101" t="s">
        <v>68</v>
      </c>
      <c r="B15" s="102"/>
      <c r="C15" s="102"/>
      <c r="D15" s="103"/>
      <c r="E15" s="18">
        <v>10526.85</v>
      </c>
      <c r="F15" s="18">
        <v>10545.2</v>
      </c>
      <c r="G15" s="19">
        <v>-18.350000000000001</v>
      </c>
    </row>
    <row r="16" spans="1:7" ht="15.6" x14ac:dyDescent="0.3">
      <c r="A16" s="104" t="s">
        <v>41</v>
      </c>
      <c r="B16" s="105"/>
      <c r="C16" s="105"/>
      <c r="D16" s="106"/>
      <c r="E16" s="17">
        <f>SUM(E17:E20)</f>
        <v>96551.61</v>
      </c>
      <c r="F16" s="17">
        <f t="shared" ref="F16:G16" si="1">SUM(F17:F20)</f>
        <v>101513.92</v>
      </c>
      <c r="G16" s="17">
        <f t="shared" si="1"/>
        <v>22383.33</v>
      </c>
    </row>
    <row r="17" spans="1:12" ht="15.6" x14ac:dyDescent="0.3">
      <c r="A17" s="116" t="s">
        <v>43</v>
      </c>
      <c r="B17" s="117"/>
      <c r="C17" s="117"/>
      <c r="D17" s="118"/>
      <c r="E17" s="18">
        <v>91697.19</v>
      </c>
      <c r="F17" s="18">
        <v>96854.23</v>
      </c>
      <c r="G17" s="19">
        <v>21890.13</v>
      </c>
    </row>
    <row r="18" spans="1:12" ht="15.6" x14ac:dyDescent="0.3">
      <c r="A18" s="94" t="s">
        <v>55</v>
      </c>
      <c r="B18" s="94"/>
      <c r="C18" s="94"/>
      <c r="D18" s="94"/>
      <c r="E18" s="18">
        <v>228.48</v>
      </c>
      <c r="F18" s="18">
        <v>230.72</v>
      </c>
      <c r="G18" s="19">
        <v>22.97</v>
      </c>
    </row>
    <row r="19" spans="1:12" ht="15.6" x14ac:dyDescent="0.3">
      <c r="A19" s="94" t="s">
        <v>56</v>
      </c>
      <c r="B19" s="94"/>
      <c r="C19" s="94"/>
      <c r="D19" s="94"/>
      <c r="E19" s="18"/>
      <c r="F19" s="18"/>
      <c r="G19" s="19"/>
    </row>
    <row r="20" spans="1:12" ht="15.6" x14ac:dyDescent="0.3">
      <c r="A20" s="94" t="s">
        <v>57</v>
      </c>
      <c r="B20" s="94"/>
      <c r="C20" s="94"/>
      <c r="D20" s="94"/>
      <c r="E20" s="18">
        <v>4625.9399999999996</v>
      </c>
      <c r="F20" s="18">
        <v>4428.97</v>
      </c>
      <c r="G20" s="19">
        <v>470.23</v>
      </c>
    </row>
    <row r="21" spans="1:12" ht="15.6" x14ac:dyDescent="0.3">
      <c r="A21" s="93" t="s">
        <v>14</v>
      </c>
      <c r="B21" s="93"/>
      <c r="C21" s="93"/>
      <c r="D21" s="93"/>
      <c r="E21" s="17">
        <f>SUM(E22)</f>
        <v>582.12</v>
      </c>
      <c r="F21" s="17">
        <f t="shared" ref="F21:G21" si="2">SUM(F22)</f>
        <v>689.15</v>
      </c>
      <c r="G21" s="17">
        <f t="shared" si="2"/>
        <v>23.92</v>
      </c>
    </row>
    <row r="22" spans="1:12" ht="15.6" x14ac:dyDescent="0.3">
      <c r="A22" s="94" t="s">
        <v>15</v>
      </c>
      <c r="B22" s="94"/>
      <c r="C22" s="94"/>
      <c r="D22" s="94"/>
      <c r="E22" s="18">
        <v>582.12</v>
      </c>
      <c r="F22" s="18">
        <v>689.15</v>
      </c>
      <c r="G22" s="19">
        <v>23.92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119" t="s">
        <v>59</v>
      </c>
      <c r="B25" s="120"/>
      <c r="C25" s="120"/>
      <c r="D25" s="120"/>
      <c r="E25" s="121"/>
      <c r="F25" s="37">
        <f>'Академическая 15'!F58</f>
        <v>786669.91314643016</v>
      </c>
      <c r="G25" s="20"/>
    </row>
    <row r="26" spans="1:12" ht="13.2" customHeight="1" x14ac:dyDescent="0.25">
      <c r="A26" s="87" t="s">
        <v>60</v>
      </c>
      <c r="B26" s="88"/>
      <c r="C26" s="88"/>
      <c r="D26" s="88"/>
      <c r="E26" s="89"/>
      <c r="F26" s="83">
        <f>SUM(F28:F32)</f>
        <v>55747.789653980391</v>
      </c>
    </row>
    <row r="27" spans="1:12" ht="13.2" customHeight="1" x14ac:dyDescent="0.25">
      <c r="A27" s="90"/>
      <c r="B27" s="91"/>
      <c r="C27" s="91"/>
      <c r="D27" s="91"/>
      <c r="E27" s="92"/>
      <c r="F27" s="84"/>
    </row>
    <row r="28" spans="1:12" ht="15.6" hidden="1" customHeight="1" x14ac:dyDescent="0.3">
      <c r="A28" s="72" t="s">
        <v>16</v>
      </c>
      <c r="B28" s="67"/>
      <c r="C28" s="67"/>
      <c r="D28" s="67"/>
      <c r="E28" s="68"/>
      <c r="F28" s="26">
        <f>'[2]УК ВР декабрь нар'!W18</f>
        <v>8207.07668308143</v>
      </c>
      <c r="L28" s="34"/>
    </row>
    <row r="29" spans="1:12" ht="15.6" hidden="1" customHeight="1" x14ac:dyDescent="0.3">
      <c r="A29" s="72" t="s">
        <v>31</v>
      </c>
      <c r="B29" s="67"/>
      <c r="C29" s="67"/>
      <c r="D29" s="67"/>
      <c r="E29" s="68"/>
      <c r="F29" s="26">
        <f>'[2]УК ВР декабрь нар'!X18</f>
        <v>2526.7853254691668</v>
      </c>
    </row>
    <row r="30" spans="1:12" ht="15.6" hidden="1" customHeight="1" x14ac:dyDescent="0.3">
      <c r="A30" s="72" t="s">
        <v>18</v>
      </c>
      <c r="B30" s="67"/>
      <c r="C30" s="67"/>
      <c r="D30" s="67"/>
      <c r="E30" s="68"/>
      <c r="F30" s="26">
        <f>'[2]УК ВР декабрь нар'!Y18</f>
        <v>7336.1338000000005</v>
      </c>
    </row>
    <row r="31" spans="1:12" ht="15.6" hidden="1" customHeight="1" x14ac:dyDescent="0.3">
      <c r="A31" s="72" t="s">
        <v>19</v>
      </c>
      <c r="B31" s="67"/>
      <c r="C31" s="67"/>
      <c r="D31" s="67"/>
      <c r="E31" s="68"/>
      <c r="F31" s="26">
        <f>'[2]УК ВР декабрь нар'!AA18+'[2]УК ВР декабрь нар'!AB18+'[2]УК ВР декабрь нар'!AC18+'[2]УК ВР декабрь нар'!AD18+'[2]УК ВР декабрь нар'!AE18+'[2]УК ВР декабрь нар'!AF18+'[2]УК ВР декабрь нар'!AG18+'[2]УК ВР декабрь нар'!AH18+'[2]УК ВР декабрь нар'!AJ18+'[2]УК ВР декабрь нар'!AL18+'[2]УК ВР декабрь нар'!AN18+'[2]УК ВР декабрь нар'!AO18+'[2]УК ВР декабрь нар'!AP18+'[2]УК ВР декабрь нар'!AQ18+'[2]УК ВР декабрь нар'!AR18+'[2]УК ВР декабрь нар'!AT18</f>
        <v>0</v>
      </c>
    </row>
    <row r="32" spans="1:12" ht="15.6" hidden="1" customHeight="1" x14ac:dyDescent="0.3">
      <c r="A32" s="77" t="s">
        <v>61</v>
      </c>
      <c r="B32" s="78"/>
      <c r="C32" s="78"/>
      <c r="D32" s="78"/>
      <c r="E32" s="79"/>
      <c r="F32" s="26">
        <f>'[2]УК ВР декабрь нар'!AY18</f>
        <v>37677.793845429791</v>
      </c>
    </row>
    <row r="33" spans="1:12" ht="13.2" customHeight="1" x14ac:dyDescent="0.25">
      <c r="A33" s="87" t="s">
        <v>62</v>
      </c>
      <c r="B33" s="88"/>
      <c r="C33" s="88"/>
      <c r="D33" s="88"/>
      <c r="E33" s="89"/>
      <c r="F33" s="83">
        <f>SUM(F35:F39)+33549.78</f>
        <v>82183.297274175333</v>
      </c>
    </row>
    <row r="34" spans="1:12" ht="13.2" customHeight="1" x14ac:dyDescent="0.25">
      <c r="A34" s="90"/>
      <c r="B34" s="91"/>
      <c r="C34" s="91"/>
      <c r="D34" s="91"/>
      <c r="E34" s="92"/>
      <c r="F34" s="84"/>
    </row>
    <row r="35" spans="1:12" ht="15.6" hidden="1" customHeight="1" x14ac:dyDescent="0.3">
      <c r="A35" s="72" t="s">
        <v>16</v>
      </c>
      <c r="B35" s="67"/>
      <c r="C35" s="67"/>
      <c r="D35" s="67"/>
      <c r="E35" s="68"/>
      <c r="F35" s="26">
        <f>'[2]УК ВР декабрь нар'!CN18+'[2]УК ВР декабрь нар'!DU18</f>
        <v>21648.3647285968</v>
      </c>
      <c r="L35" s="34"/>
    </row>
    <row r="36" spans="1:12" ht="15.6" hidden="1" customHeight="1" x14ac:dyDescent="0.3">
      <c r="A36" s="72" t="s">
        <v>31</v>
      </c>
      <c r="B36" s="67"/>
      <c r="C36" s="67"/>
      <c r="D36" s="67"/>
      <c r="E36" s="68"/>
      <c r="F36" s="26">
        <f>'[2]УК ВР декабрь нар'!CO18+'[2]УК ВР декабрь нар'!DV18</f>
        <v>6663.3504824386309</v>
      </c>
    </row>
    <row r="37" spans="1:12" ht="15.6" hidden="1" customHeight="1" x14ac:dyDescent="0.3">
      <c r="A37" s="72" t="s">
        <v>18</v>
      </c>
      <c r="B37" s="67"/>
      <c r="C37" s="67"/>
      <c r="D37" s="67"/>
      <c r="E37" s="68"/>
      <c r="F37" s="26">
        <f>'[2]УК ВР декабрь нар'!CP18+'[2]УК ВР декабрь нар'!DW18</f>
        <v>3586.0479999999998</v>
      </c>
    </row>
    <row r="38" spans="1:12" ht="15.6" hidden="1" customHeight="1" x14ac:dyDescent="0.3">
      <c r="A38" s="72" t="s">
        <v>19</v>
      </c>
      <c r="B38" s="67"/>
      <c r="C38" s="67"/>
      <c r="D38" s="67"/>
      <c r="E38" s="68"/>
      <c r="F38" s="26">
        <f>'[2]УК ВР декабрь нар'!AI18+'[2]УК ВР декабрь нар'!AJ18+'[2]УК ВР декабрь нар'!AS18+'[2]УК ВР декабрь нар'!BC18+'[2]УК ВР декабрь нар'!DB18+'[2]УК ВР декабрь нар'!EK18+'[2]УК ВР декабрь нар'!AM18</f>
        <v>0</v>
      </c>
    </row>
    <row r="39" spans="1:12" ht="15.6" hidden="1" customHeight="1" x14ac:dyDescent="0.3">
      <c r="A39" s="77" t="s">
        <v>63</v>
      </c>
      <c r="B39" s="78"/>
      <c r="C39" s="78"/>
      <c r="D39" s="78"/>
      <c r="E39" s="79"/>
      <c r="F39" s="26">
        <f>'[2]УК ВР декабрь нар'!DG18+'[2]УК ВР декабрь нар'!EQ18</f>
        <v>16735.754063139906</v>
      </c>
    </row>
    <row r="40" spans="1:12" ht="15.6" customHeight="1" x14ac:dyDescent="0.3">
      <c r="A40" s="66" t="s">
        <v>35</v>
      </c>
      <c r="B40" s="81"/>
      <c r="C40" s="81"/>
      <c r="D40" s="81"/>
      <c r="E40" s="82"/>
      <c r="F40" s="27">
        <f>SUM(F41:F49)</f>
        <v>42732.034069246729</v>
      </c>
    </row>
    <row r="41" spans="1:12" ht="15.6" hidden="1" customHeight="1" x14ac:dyDescent="0.3">
      <c r="A41" s="73" t="s">
        <v>20</v>
      </c>
      <c r="B41" s="74"/>
      <c r="C41" s="74"/>
      <c r="D41" s="74"/>
      <c r="E41" s="75"/>
      <c r="F41" s="26">
        <f>'[2]УК ВР декабрь нар'!FB18+'[2]УК ВР декабрь нар'!FX18</f>
        <v>23532.091353787644</v>
      </c>
      <c r="L41" s="34"/>
    </row>
    <row r="42" spans="1:12" ht="15.6" hidden="1" customHeight="1" x14ac:dyDescent="0.3">
      <c r="A42" s="72" t="s">
        <v>31</v>
      </c>
      <c r="B42" s="67"/>
      <c r="C42" s="67"/>
      <c r="D42" s="67"/>
      <c r="E42" s="68"/>
      <c r="F42" s="26">
        <f>'[2]УК ВР декабрь нар'!FC18+'[2]УК ВР декабрь нар'!FY18</f>
        <v>7159.8436016433561</v>
      </c>
    </row>
    <row r="43" spans="1:12" ht="15.6" hidden="1" customHeight="1" x14ac:dyDescent="0.3">
      <c r="A43" s="72" t="s">
        <v>21</v>
      </c>
      <c r="B43" s="67"/>
      <c r="C43" s="67"/>
      <c r="D43" s="67"/>
      <c r="E43" s="68"/>
      <c r="F43" s="26"/>
    </row>
    <row r="44" spans="1:12" ht="15.6" hidden="1" customHeight="1" x14ac:dyDescent="0.3">
      <c r="A44" s="72" t="s">
        <v>17</v>
      </c>
      <c r="B44" s="67"/>
      <c r="C44" s="67"/>
      <c r="D44" s="67"/>
      <c r="E44" s="68"/>
      <c r="F44" s="26"/>
    </row>
    <row r="45" spans="1:12" ht="15.6" hidden="1" customHeight="1" x14ac:dyDescent="0.3">
      <c r="A45" s="72" t="s">
        <v>22</v>
      </c>
      <c r="B45" s="67"/>
      <c r="C45" s="67"/>
      <c r="D45" s="67"/>
      <c r="E45" s="68"/>
      <c r="F45" s="26"/>
    </row>
    <row r="46" spans="1:12" ht="15.6" hidden="1" customHeight="1" x14ac:dyDescent="0.3">
      <c r="A46" s="72" t="s">
        <v>17</v>
      </c>
      <c r="B46" s="67"/>
      <c r="C46" s="67"/>
      <c r="D46" s="67"/>
      <c r="E46" s="68"/>
      <c r="F46" s="26"/>
    </row>
    <row r="47" spans="1:12" ht="15.6" hidden="1" customHeight="1" x14ac:dyDescent="0.3">
      <c r="A47" s="72" t="s">
        <v>18</v>
      </c>
      <c r="B47" s="67"/>
      <c r="C47" s="67"/>
      <c r="D47" s="67"/>
      <c r="E47" s="68"/>
      <c r="F47" s="26">
        <f>'[2]УК ВР декабрь нар'!FD18+'[2]УК ВР декабрь нар'!FZ18</f>
        <v>582.48119999999994</v>
      </c>
    </row>
    <row r="48" spans="1:12" ht="15.6" hidden="1" customHeight="1" x14ac:dyDescent="0.3">
      <c r="A48" s="72" t="s">
        <v>19</v>
      </c>
      <c r="B48" s="67"/>
      <c r="C48" s="67"/>
      <c r="D48" s="67"/>
      <c r="E48" s="68"/>
      <c r="F48" s="26">
        <f>'[2]УК ВР декабрь нар'!GG18+'[2]УК ВР декабрь нар'!FL18+'[2]УК ВР декабрь нар'!BB18+'[2]УК ВР декабрь нар'!AK18</f>
        <v>127.17360000000001</v>
      </c>
    </row>
    <row r="49" spans="1:15" ht="15.6" hidden="1" customHeight="1" x14ac:dyDescent="0.3">
      <c r="A49" s="77" t="s">
        <v>64</v>
      </c>
      <c r="B49" s="78"/>
      <c r="C49" s="78"/>
      <c r="D49" s="78"/>
      <c r="E49" s="79"/>
      <c r="F49" s="26">
        <f>'[2]УК ВР декабрь нар'!FS18+'[2]УК ВР декабрь нар'!GL18</f>
        <v>11330.444313815733</v>
      </c>
    </row>
    <row r="50" spans="1:15" ht="15.6" hidden="1" customHeight="1" x14ac:dyDescent="0.3">
      <c r="A50" s="66" t="s">
        <v>37</v>
      </c>
      <c r="B50" s="81"/>
      <c r="C50" s="81"/>
      <c r="D50" s="81"/>
      <c r="E50" s="82"/>
      <c r="F50" s="33"/>
    </row>
    <row r="51" spans="1:15" ht="15.6" customHeight="1" x14ac:dyDescent="0.3">
      <c r="A51" s="69" t="s">
        <v>65</v>
      </c>
      <c r="B51" s="70"/>
      <c r="C51" s="70"/>
      <c r="D51" s="70"/>
      <c r="E51" s="71"/>
      <c r="F51" s="27">
        <f>F26+F33+F40+F50</f>
        <v>180663.12099740247</v>
      </c>
      <c r="K51" s="20"/>
    </row>
    <row r="52" spans="1:15" ht="15.6" x14ac:dyDescent="0.3">
      <c r="A52" s="32" t="s">
        <v>66</v>
      </c>
      <c r="B52" s="38"/>
      <c r="C52" s="38"/>
      <c r="D52" s="38"/>
      <c r="E52" s="38"/>
      <c r="F52" s="27">
        <f>F53+F54+F55</f>
        <v>206395.37</v>
      </c>
    </row>
    <row r="53" spans="1:15" ht="15.6" x14ac:dyDescent="0.3">
      <c r="A53" s="72" t="s">
        <v>23</v>
      </c>
      <c r="B53" s="67"/>
      <c r="C53" s="67"/>
      <c r="D53" s="67"/>
      <c r="E53" s="68"/>
      <c r="F53" s="26">
        <v>83582.47</v>
      </c>
    </row>
    <row r="54" spans="1:15" ht="15.6" x14ac:dyDescent="0.3">
      <c r="A54" s="72" t="s">
        <v>24</v>
      </c>
      <c r="B54" s="67"/>
      <c r="C54" s="67"/>
      <c r="D54" s="67"/>
      <c r="E54" s="68"/>
      <c r="F54" s="26">
        <v>122812.9</v>
      </c>
    </row>
    <row r="55" spans="1:15" ht="18" hidden="1" customHeight="1" x14ac:dyDescent="0.3">
      <c r="A55" s="73" t="s">
        <v>25</v>
      </c>
      <c r="B55" s="74"/>
      <c r="C55" s="74"/>
      <c r="D55" s="74"/>
      <c r="E55" s="75"/>
      <c r="F55" s="26">
        <v>0</v>
      </c>
    </row>
    <row r="56" spans="1:15" ht="15.6" x14ac:dyDescent="0.3">
      <c r="A56" s="122" t="s">
        <v>67</v>
      </c>
      <c r="B56" s="123"/>
      <c r="C56" s="123"/>
      <c r="D56" s="123"/>
      <c r="E56" s="124"/>
      <c r="F56" s="27">
        <f>F51+F52</f>
        <v>387058.49099740246</v>
      </c>
      <c r="N56" s="20"/>
      <c r="O56" s="20"/>
    </row>
    <row r="57" spans="1:15" ht="15.6" x14ac:dyDescent="0.3">
      <c r="A57" s="119" t="s">
        <v>26</v>
      </c>
      <c r="B57" s="120"/>
      <c r="C57" s="120"/>
      <c r="D57" s="120"/>
      <c r="E57" s="121"/>
      <c r="F57" s="28">
        <f>E17</f>
        <v>91697.19</v>
      </c>
    </row>
    <row r="58" spans="1:15" ht="15.6" x14ac:dyDescent="0.3">
      <c r="A58" s="119" t="s">
        <v>27</v>
      </c>
      <c r="B58" s="120"/>
      <c r="C58" s="120"/>
      <c r="D58" s="120"/>
      <c r="E58" s="121"/>
      <c r="F58" s="27">
        <f>F17</f>
        <v>96854.23</v>
      </c>
      <c r="H58" s="29"/>
    </row>
    <row r="59" spans="1:15" ht="15.6" x14ac:dyDescent="0.3">
      <c r="A59" s="125" t="s">
        <v>28</v>
      </c>
      <c r="B59" s="126"/>
      <c r="C59" s="126"/>
      <c r="D59" s="126"/>
      <c r="E59" s="127"/>
      <c r="F59" s="27">
        <f>F25+F57-F56</f>
        <v>491308.61214902764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95" t="s">
        <v>69</v>
      </c>
      <c r="B1" s="95"/>
      <c r="C1" s="95"/>
      <c r="D1" s="95"/>
      <c r="E1" s="95"/>
      <c r="F1" s="95"/>
      <c r="G1" s="96"/>
    </row>
    <row r="2" spans="1:7" x14ac:dyDescent="0.25">
      <c r="A2" s="97" t="str">
        <f>'Академическая 15'!A2:G2</f>
        <v>перед собственниками дома по адресу: ул. Академическая 15</v>
      </c>
      <c r="B2" s="98"/>
      <c r="C2" s="98"/>
      <c r="D2" s="98"/>
      <c r="E2" s="98"/>
      <c r="F2" s="98"/>
      <c r="G2" s="98"/>
    </row>
    <row r="3" spans="1:7" hidden="1" x14ac:dyDescent="0.25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5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5">
      <c r="A5" s="99" t="s">
        <v>3</v>
      </c>
      <c r="B5" s="100"/>
      <c r="C5" s="100"/>
      <c r="D5" s="100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8"/>
      <c r="G6" s="1" t="str">
        <f>'Академическая 15'!G6:M6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'Академическая 15'!G8</f>
        <v>задолженность с нарастающим итогом с -01.09.2010г</v>
      </c>
    </row>
    <row r="9" spans="1:7" ht="15.6" x14ac:dyDescent="0.3">
      <c r="A9" s="113" t="s">
        <v>8</v>
      </c>
      <c r="B9" s="114"/>
      <c r="C9" s="114"/>
      <c r="D9" s="115"/>
      <c r="E9" s="17">
        <f>SUM(E10:E15)</f>
        <v>50554.31</v>
      </c>
      <c r="F9" s="17">
        <f t="shared" ref="F9:G9" si="0">SUM(F10:F15)</f>
        <v>29358.839999999997</v>
      </c>
      <c r="G9" s="17">
        <f t="shared" si="0"/>
        <v>56588.41</v>
      </c>
    </row>
    <row r="10" spans="1:7" ht="15.6" x14ac:dyDescent="0.3">
      <c r="A10" s="101" t="s">
        <v>9</v>
      </c>
      <c r="B10" s="102"/>
      <c r="C10" s="102"/>
      <c r="D10" s="103"/>
      <c r="E10" s="18">
        <v>0</v>
      </c>
      <c r="F10" s="18">
        <v>1.93</v>
      </c>
      <c r="G10" s="19">
        <v>27281.13</v>
      </c>
    </row>
    <row r="11" spans="1:7" ht="15.6" x14ac:dyDescent="0.3">
      <c r="A11" s="101" t="s">
        <v>10</v>
      </c>
      <c r="B11" s="102"/>
      <c r="C11" s="102"/>
      <c r="D11" s="103"/>
      <c r="E11" s="18"/>
      <c r="F11" s="18"/>
      <c r="G11" s="19"/>
    </row>
    <row r="12" spans="1:7" ht="15.6" x14ac:dyDescent="0.3">
      <c r="A12" s="101" t="s">
        <v>11</v>
      </c>
      <c r="B12" s="102"/>
      <c r="C12" s="102"/>
      <c r="D12" s="103"/>
      <c r="E12" s="18">
        <v>18858.5</v>
      </c>
      <c r="F12" s="18">
        <v>10434.44</v>
      </c>
      <c r="G12" s="19">
        <v>10583.19</v>
      </c>
    </row>
    <row r="13" spans="1:7" ht="15.6" x14ac:dyDescent="0.3">
      <c r="A13" s="101" t="s">
        <v>12</v>
      </c>
      <c r="B13" s="102"/>
      <c r="C13" s="102"/>
      <c r="D13" s="103"/>
      <c r="E13" s="18">
        <v>31695.81</v>
      </c>
      <c r="F13" s="18">
        <v>18901.55</v>
      </c>
      <c r="G13" s="19">
        <v>16396.830000000002</v>
      </c>
    </row>
    <row r="14" spans="1:7" ht="15.6" x14ac:dyDescent="0.3">
      <c r="A14" s="94" t="s">
        <v>13</v>
      </c>
      <c r="B14" s="94"/>
      <c r="C14" s="94"/>
      <c r="D14" s="94"/>
      <c r="E14" s="18">
        <v>0</v>
      </c>
      <c r="F14" s="18">
        <v>20.92</v>
      </c>
      <c r="G14" s="19">
        <v>2345.61</v>
      </c>
    </row>
    <row r="15" spans="1:7" ht="15.6" x14ac:dyDescent="0.3">
      <c r="A15" s="101" t="s">
        <v>68</v>
      </c>
      <c r="B15" s="102"/>
      <c r="C15" s="102"/>
      <c r="D15" s="103"/>
      <c r="E15" s="18">
        <v>0</v>
      </c>
      <c r="F15" s="18">
        <v>0</v>
      </c>
      <c r="G15" s="19">
        <v>-18.350000000000001</v>
      </c>
    </row>
    <row r="16" spans="1:7" ht="15.6" x14ac:dyDescent="0.3">
      <c r="A16" s="104" t="s">
        <v>41</v>
      </c>
      <c r="B16" s="105"/>
      <c r="C16" s="105"/>
      <c r="D16" s="106"/>
      <c r="E16" s="17">
        <f>SUM(E17:E20)</f>
        <v>97403.819999999992</v>
      </c>
      <c r="F16" s="17">
        <f t="shared" ref="F16:G16" si="1">SUM(F17:F20)</f>
        <v>85875.939999999988</v>
      </c>
      <c r="G16" s="17">
        <f t="shared" si="1"/>
        <v>33911.21</v>
      </c>
    </row>
    <row r="17" spans="1:12" ht="21.6" customHeight="1" x14ac:dyDescent="0.3">
      <c r="A17" s="116" t="s">
        <v>43</v>
      </c>
      <c r="B17" s="117"/>
      <c r="C17" s="117"/>
      <c r="D17" s="118"/>
      <c r="E17" s="18">
        <v>92406.48</v>
      </c>
      <c r="F17" s="18">
        <v>81369.289999999994</v>
      </c>
      <c r="G17" s="19">
        <v>32927.32</v>
      </c>
    </row>
    <row r="18" spans="1:12" ht="15.6" x14ac:dyDescent="0.3">
      <c r="A18" s="94" t="s">
        <v>55</v>
      </c>
      <c r="B18" s="94"/>
      <c r="C18" s="94"/>
      <c r="D18" s="94"/>
      <c r="E18" s="18">
        <v>228.48</v>
      </c>
      <c r="F18" s="18">
        <v>206.75</v>
      </c>
      <c r="G18" s="19">
        <v>44.7</v>
      </c>
    </row>
    <row r="19" spans="1:12" ht="15.6" x14ac:dyDescent="0.3">
      <c r="A19" s="94" t="s">
        <v>56</v>
      </c>
      <c r="B19" s="94"/>
      <c r="C19" s="94"/>
      <c r="D19" s="94"/>
      <c r="E19" s="18"/>
      <c r="F19" s="18"/>
      <c r="G19" s="19"/>
    </row>
    <row r="20" spans="1:12" ht="15.6" x14ac:dyDescent="0.3">
      <c r="A20" s="94" t="s">
        <v>57</v>
      </c>
      <c r="B20" s="94"/>
      <c r="C20" s="94"/>
      <c r="D20" s="94"/>
      <c r="E20" s="18">
        <v>4768.8599999999997</v>
      </c>
      <c r="F20" s="18">
        <v>4299.8999999999996</v>
      </c>
      <c r="G20" s="19">
        <v>939.19</v>
      </c>
    </row>
    <row r="21" spans="1:12" ht="15.6" x14ac:dyDescent="0.3">
      <c r="A21" s="93" t="s">
        <v>14</v>
      </c>
      <c r="B21" s="93"/>
      <c r="C21" s="93"/>
      <c r="D21" s="93"/>
      <c r="E21" s="17">
        <f>SUM(E22)</f>
        <v>0</v>
      </c>
      <c r="F21" s="17">
        <f t="shared" ref="F21:G21" si="2">SUM(F22)</f>
        <v>0</v>
      </c>
      <c r="G21" s="17">
        <f t="shared" si="2"/>
        <v>23.92</v>
      </c>
    </row>
    <row r="22" spans="1:12" ht="15.6" x14ac:dyDescent="0.3">
      <c r="A22" s="94" t="s">
        <v>15</v>
      </c>
      <c r="B22" s="94"/>
      <c r="C22" s="94"/>
      <c r="D22" s="94"/>
      <c r="E22" s="18">
        <v>0</v>
      </c>
      <c r="F22" s="18">
        <v>0</v>
      </c>
      <c r="G22" s="19">
        <v>23.92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4" t="s">
        <v>71</v>
      </c>
      <c r="B25" s="64"/>
      <c r="C25" s="64"/>
      <c r="D25" s="64"/>
      <c r="E25" s="64"/>
      <c r="F25" s="37">
        <f>'Академическая 15(2019)'!F59</f>
        <v>491308.61214902764</v>
      </c>
      <c r="G25" s="20"/>
    </row>
    <row r="26" spans="1:12" ht="13.2" customHeight="1" x14ac:dyDescent="0.25">
      <c r="A26" s="87" t="s">
        <v>72</v>
      </c>
      <c r="B26" s="88"/>
      <c r="C26" s="88"/>
      <c r="D26" s="88"/>
      <c r="E26" s="89"/>
      <c r="F26" s="83">
        <f>SUM(F28:F32)</f>
        <v>94301.385587392608</v>
      </c>
    </row>
    <row r="27" spans="1:12" ht="62.4" customHeight="1" x14ac:dyDescent="0.25">
      <c r="A27" s="90"/>
      <c r="B27" s="91"/>
      <c r="C27" s="91"/>
      <c r="D27" s="91"/>
      <c r="E27" s="92"/>
      <c r="F27" s="84"/>
    </row>
    <row r="28" spans="1:12" ht="15.6" hidden="1" customHeight="1" x14ac:dyDescent="0.3">
      <c r="A28" s="72" t="s">
        <v>16</v>
      </c>
      <c r="B28" s="67"/>
      <c r="C28" s="67"/>
      <c r="D28" s="67"/>
      <c r="E28" s="68"/>
      <c r="F28" s="26">
        <f>'[3]УК ВР декабрь нар'!W18</f>
        <v>13897.168086783626</v>
      </c>
      <c r="L28" s="34"/>
    </row>
    <row r="29" spans="1:12" ht="15.6" hidden="1" customHeight="1" x14ac:dyDescent="0.3">
      <c r="A29" s="72" t="s">
        <v>31</v>
      </c>
      <c r="B29" s="67"/>
      <c r="C29" s="67"/>
      <c r="D29" s="67"/>
      <c r="E29" s="68"/>
      <c r="F29" s="26">
        <f>'[3]УК ВР декабрь нар'!X18</f>
        <v>4087.9503143338197</v>
      </c>
    </row>
    <row r="30" spans="1:12" ht="15.6" hidden="1" customHeight="1" x14ac:dyDescent="0.3">
      <c r="A30" s="72" t="s">
        <v>18</v>
      </c>
      <c r="B30" s="67"/>
      <c r="C30" s="67"/>
      <c r="D30" s="67"/>
      <c r="E30" s="68"/>
      <c r="F30" s="26">
        <f>'[3]УК ВР декабрь нар'!Y18</f>
        <v>3770.0678000000003</v>
      </c>
    </row>
    <row r="31" spans="1:12" ht="15.6" hidden="1" customHeight="1" x14ac:dyDescent="0.3">
      <c r="A31" s="72" t="s">
        <v>19</v>
      </c>
      <c r="B31" s="67"/>
      <c r="C31" s="67"/>
      <c r="D31" s="67"/>
      <c r="E31" s="68"/>
      <c r="F31" s="26">
        <f>'[3]УК ВР декабрь нар'!AA18+'[3]УК ВР декабрь нар'!AB18+'[3]УК ВР декабрь нар'!AC18+'[3]УК ВР декабрь нар'!AD18+'[3]УК ВР декабрь нар'!AE18+'[3]УК ВР декабрь нар'!AF18+'[3]УК ВР декабрь нар'!AG18+'[3]УК ВР декабрь нар'!AH18+'[3]УК ВР декабрь нар'!AJ18+'[3]УК ВР декабрь нар'!AL18+'[3]УК ВР декабрь нар'!AN18+'[3]УК ВР декабрь нар'!AO18+'[3]УК ВР декабрь нар'!AP18+'[3]УК ВР декабрь нар'!AQ18+'[3]УК ВР декабрь нар'!AR18+'[3]УК ВР декабрь нар'!AT18</f>
        <v>0</v>
      </c>
    </row>
    <row r="32" spans="1:12" ht="10.8" hidden="1" customHeight="1" x14ac:dyDescent="0.3">
      <c r="A32" s="77" t="s">
        <v>61</v>
      </c>
      <c r="B32" s="85"/>
      <c r="C32" s="85"/>
      <c r="D32" s="85"/>
      <c r="E32" s="86"/>
      <c r="F32" s="26">
        <f>'[3]УК ВР декабрь нар'!AY18</f>
        <v>72546.19938627517</v>
      </c>
    </row>
    <row r="33" spans="1:12" ht="13.2" customHeight="1" x14ac:dyDescent="0.25">
      <c r="A33" s="87" t="s">
        <v>73</v>
      </c>
      <c r="B33" s="88"/>
      <c r="C33" s="88"/>
      <c r="D33" s="88"/>
      <c r="E33" s="89"/>
      <c r="F33" s="83">
        <f>SUM(F35:F39)+3894.07</f>
        <v>52056.25577380586</v>
      </c>
    </row>
    <row r="34" spans="1:12" ht="80.400000000000006" customHeight="1" x14ac:dyDescent="0.25">
      <c r="A34" s="90"/>
      <c r="B34" s="91"/>
      <c r="C34" s="91"/>
      <c r="D34" s="91"/>
      <c r="E34" s="92"/>
      <c r="F34" s="84"/>
    </row>
    <row r="35" spans="1:12" ht="15.6" hidden="1" customHeight="1" x14ac:dyDescent="0.3">
      <c r="A35" s="80" t="s">
        <v>16</v>
      </c>
      <c r="B35" s="80"/>
      <c r="C35" s="80"/>
      <c r="D35" s="80"/>
      <c r="E35" s="80"/>
      <c r="F35" s="26">
        <f>'[3]УК ВР декабрь нар'!CN18+'[3]УК ВР декабрь нар'!DU18</f>
        <v>22801.995560696392</v>
      </c>
      <c r="L35" s="34"/>
    </row>
    <row r="36" spans="1:12" ht="15.6" hidden="1" customHeight="1" x14ac:dyDescent="0.3">
      <c r="A36" s="80" t="s">
        <v>31</v>
      </c>
      <c r="B36" s="80"/>
      <c r="C36" s="80"/>
      <c r="D36" s="80"/>
      <c r="E36" s="80"/>
      <c r="F36" s="26">
        <f>'[3]УК ВР декабрь нар'!CO18+'[3]УК ВР декабрь нар'!DV18</f>
        <v>5997.5928176476873</v>
      </c>
    </row>
    <row r="37" spans="1:12" ht="15.6" hidden="1" customHeight="1" x14ac:dyDescent="0.3">
      <c r="A37" s="80" t="s">
        <v>18</v>
      </c>
      <c r="B37" s="80"/>
      <c r="C37" s="80"/>
      <c r="D37" s="80"/>
      <c r="E37" s="80"/>
      <c r="F37" s="26">
        <f>'[3]УК ВР декабрь нар'!CP18+'[3]УК ВР декабрь нар'!DW18</f>
        <v>4310.6118000000006</v>
      </c>
    </row>
    <row r="38" spans="1:12" ht="15.6" hidden="1" customHeight="1" x14ac:dyDescent="0.3">
      <c r="A38" s="80" t="s">
        <v>19</v>
      </c>
      <c r="B38" s="80"/>
      <c r="C38" s="80"/>
      <c r="D38" s="80"/>
      <c r="E38" s="80"/>
      <c r="F38" s="26">
        <f>'[3]УК ВР декабрь нар'!AI18+'[3]УК ВР декабрь нар'!AJ18+'[3]УК ВР декабрь нар'!AS18+'[3]УК ВР декабрь нар'!BC18+'[3]УК ВР декабрь нар'!DB18+'[3]УК ВР декабрь нар'!EK18+'[3]УК ВР декабрь нар'!AM18</f>
        <v>0</v>
      </c>
    </row>
    <row r="39" spans="1:12" ht="0.6" customHeight="1" x14ac:dyDescent="0.3">
      <c r="A39" s="77" t="s">
        <v>63</v>
      </c>
      <c r="B39" s="78"/>
      <c r="C39" s="78"/>
      <c r="D39" s="78"/>
      <c r="E39" s="79"/>
      <c r="F39" s="26">
        <f>'[3]УК ВР декабрь нар'!DF18+'[3]УК ВР декабрь нар'!EP18</f>
        <v>15051.985595461783</v>
      </c>
    </row>
    <row r="40" spans="1:12" ht="64.2" customHeight="1" x14ac:dyDescent="0.3">
      <c r="A40" s="66" t="s">
        <v>74</v>
      </c>
      <c r="B40" s="81"/>
      <c r="C40" s="81"/>
      <c r="D40" s="81"/>
      <c r="E40" s="82"/>
      <c r="F40" s="27">
        <f>SUM(F41:F49)</f>
        <v>48610.462278366918</v>
      </c>
    </row>
    <row r="41" spans="1:12" ht="15.6" hidden="1" customHeight="1" x14ac:dyDescent="0.3">
      <c r="A41" s="73" t="s">
        <v>20</v>
      </c>
      <c r="B41" s="74"/>
      <c r="C41" s="74"/>
      <c r="D41" s="74"/>
      <c r="E41" s="75"/>
      <c r="F41" s="26">
        <f>'[3]УК ВР декабрь нар'!FB18+'[3]УК ВР декабрь нар'!FX18</f>
        <v>25185.390385197359</v>
      </c>
      <c r="L41" s="34"/>
    </row>
    <row r="42" spans="1:12" ht="15.6" hidden="1" customHeight="1" x14ac:dyDescent="0.3">
      <c r="A42" s="72" t="s">
        <v>31</v>
      </c>
      <c r="B42" s="67"/>
      <c r="C42" s="67"/>
      <c r="D42" s="67"/>
      <c r="E42" s="67"/>
      <c r="F42" s="26">
        <f>'[3]УК ВР декабрь нар'!FC18+'[3]УК ВР декабрь нар'!FY18</f>
        <v>6677.5325088353511</v>
      </c>
    </row>
    <row r="43" spans="1:12" ht="15.6" hidden="1" customHeight="1" x14ac:dyDescent="0.3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3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3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3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3">
      <c r="A47" s="80" t="s">
        <v>18</v>
      </c>
      <c r="B47" s="80"/>
      <c r="C47" s="80"/>
      <c r="D47" s="80"/>
      <c r="E47" s="72"/>
      <c r="F47" s="26">
        <f>'[3]УК ВР декабрь нар'!FD18+'[3]УК ВР декабрь нар'!FZ18</f>
        <v>1017.6744</v>
      </c>
    </row>
    <row r="48" spans="1:12" ht="15.6" hidden="1" customHeight="1" x14ac:dyDescent="0.3">
      <c r="A48" s="72" t="s">
        <v>19</v>
      </c>
      <c r="B48" s="67"/>
      <c r="C48" s="67"/>
      <c r="D48" s="67"/>
      <c r="E48" s="67"/>
      <c r="F48" s="26">
        <f>'[3]УК ВР декабрь нар'!GG18+'[3]УК ВР декабрь нар'!FL18+'[3]УК ВР декабрь нар'!BB18+'[3]УК ВР декабрь нар'!AK18</f>
        <v>3250.8216000000002</v>
      </c>
    </row>
    <row r="49" spans="1:15" ht="15.6" hidden="1" customHeight="1" x14ac:dyDescent="0.3">
      <c r="A49" s="77" t="s">
        <v>64</v>
      </c>
      <c r="B49" s="78"/>
      <c r="C49" s="78"/>
      <c r="D49" s="78"/>
      <c r="E49" s="79"/>
      <c r="F49" s="26">
        <f>'[3]УК ВР декабрь нар'!FS18+'[3]УК ВР декабрь нар'!GL18</f>
        <v>12479.043384334202</v>
      </c>
    </row>
    <row r="50" spans="1:15" ht="15.6" hidden="1" customHeight="1" x14ac:dyDescent="0.3">
      <c r="A50" s="66" t="s">
        <v>37</v>
      </c>
      <c r="B50" s="67"/>
      <c r="C50" s="67"/>
      <c r="D50" s="67"/>
      <c r="E50" s="68"/>
      <c r="F50" s="33"/>
    </row>
    <row r="51" spans="1:15" ht="15.6" customHeight="1" x14ac:dyDescent="0.3">
      <c r="A51" s="69" t="s">
        <v>75</v>
      </c>
      <c r="B51" s="70"/>
      <c r="C51" s="70"/>
      <c r="D51" s="70"/>
      <c r="E51" s="71"/>
      <c r="F51" s="27">
        <f>F26+F33+F40+F50</f>
        <v>194968.10363956541</v>
      </c>
      <c r="K51" s="20"/>
    </row>
    <row r="52" spans="1:15" ht="15.6" x14ac:dyDescent="0.3">
      <c r="A52" s="32" t="s">
        <v>66</v>
      </c>
      <c r="B52" s="38"/>
      <c r="C52" s="38"/>
      <c r="D52" s="38"/>
      <c r="E52" s="38"/>
      <c r="F52" s="27">
        <f>F53+F54+F55</f>
        <v>13504.65</v>
      </c>
    </row>
    <row r="53" spans="1:15" ht="15.6" x14ac:dyDescent="0.3">
      <c r="A53" s="72" t="s">
        <v>23</v>
      </c>
      <c r="B53" s="67"/>
      <c r="C53" s="67"/>
      <c r="D53" s="67"/>
      <c r="E53" s="67"/>
      <c r="F53" s="26">
        <v>4122.51</v>
      </c>
    </row>
    <row r="54" spans="1:15" ht="15.6" x14ac:dyDescent="0.3">
      <c r="A54" s="72" t="s">
        <v>24</v>
      </c>
      <c r="B54" s="67"/>
      <c r="C54" s="67"/>
      <c r="D54" s="67"/>
      <c r="E54" s="67"/>
      <c r="F54" s="26">
        <v>9382.14</v>
      </c>
    </row>
    <row r="55" spans="1:15" ht="18" hidden="1" customHeight="1" x14ac:dyDescent="0.3">
      <c r="A55" s="73" t="s">
        <v>25</v>
      </c>
      <c r="B55" s="74"/>
      <c r="C55" s="74"/>
      <c r="D55" s="74"/>
      <c r="E55" s="75"/>
      <c r="F55" s="26">
        <v>0</v>
      </c>
    </row>
    <row r="56" spans="1:15" ht="15.6" x14ac:dyDescent="0.3">
      <c r="A56" s="76" t="s">
        <v>67</v>
      </c>
      <c r="B56" s="76"/>
      <c r="C56" s="76"/>
      <c r="D56" s="76"/>
      <c r="E56" s="76"/>
      <c r="F56" s="27">
        <f>F51+F52</f>
        <v>208472.7536395654</v>
      </c>
      <c r="N56" s="20"/>
      <c r="O56" s="20"/>
    </row>
    <row r="57" spans="1:15" ht="15.6" x14ac:dyDescent="0.3">
      <c r="A57" s="64" t="s">
        <v>26</v>
      </c>
      <c r="B57" s="64"/>
      <c r="C57" s="64"/>
      <c r="D57" s="64"/>
      <c r="E57" s="64"/>
      <c r="F57" s="28">
        <f>E17</f>
        <v>92406.48</v>
      </c>
    </row>
    <row r="58" spans="1:15" ht="15.6" x14ac:dyDescent="0.3">
      <c r="A58" s="64" t="s">
        <v>27</v>
      </c>
      <c r="B58" s="64"/>
      <c r="C58" s="64"/>
      <c r="D58" s="64"/>
      <c r="E58" s="64"/>
      <c r="F58" s="27">
        <f>F17</f>
        <v>81369.289999999994</v>
      </c>
      <c r="H58" s="29"/>
    </row>
    <row r="59" spans="1:15" ht="15.6" x14ac:dyDescent="0.3">
      <c r="A59" s="65" t="s">
        <v>28</v>
      </c>
      <c r="B59" s="65"/>
      <c r="C59" s="65"/>
      <c r="D59" s="65"/>
      <c r="E59" s="65"/>
      <c r="F59" s="27">
        <f>F25+F57-F56</f>
        <v>375242.33850946219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workbookViewId="0">
      <selection activeCell="A22" sqref="A22:XFD2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5" t="s">
        <v>76</v>
      </c>
      <c r="B1" s="95"/>
      <c r="C1" s="95"/>
      <c r="D1" s="95"/>
      <c r="E1" s="95"/>
      <c r="F1" s="95"/>
      <c r="G1" s="96"/>
    </row>
    <row r="2" spans="1:7" ht="13.2" customHeight="1" x14ac:dyDescent="0.25">
      <c r="A2" s="97" t="str">
        <f>'Академическая 15'!A2:G2</f>
        <v>перед собственниками дома по адресу: ул. Академическая 15</v>
      </c>
      <c r="B2" s="98"/>
      <c r="C2" s="98"/>
      <c r="D2" s="98"/>
      <c r="E2" s="98"/>
      <c r="F2" s="98"/>
      <c r="G2" s="98"/>
    </row>
    <row r="3" spans="1:7" ht="13.2" hidden="1" customHeight="1" x14ac:dyDescent="0.25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2" hidden="1" customHeight="1" x14ac:dyDescent="0.25">
      <c r="A4" s="99" t="s">
        <v>2</v>
      </c>
      <c r="B4" s="100"/>
      <c r="C4" s="100"/>
      <c r="D4" s="100"/>
      <c r="E4" s="2"/>
      <c r="F4" s="3" t="s">
        <v>1</v>
      </c>
    </row>
    <row r="5" spans="1:7" ht="13.2" hidden="1" customHeight="1" x14ac:dyDescent="0.25">
      <c r="A5" s="99" t="s">
        <v>3</v>
      </c>
      <c r="B5" s="100"/>
      <c r="C5" s="100"/>
      <c r="D5" s="100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8"/>
      <c r="G6" s="1" t="str">
        <f>'Академическая 15'!G6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'Академическая 15'!G8</f>
        <v>задолженность с нарастающим итогом с -01.09.2010г</v>
      </c>
    </row>
    <row r="9" spans="1:7" ht="15.6" x14ac:dyDescent="0.3">
      <c r="A9" s="113" t="s">
        <v>8</v>
      </c>
      <c r="B9" s="114"/>
      <c r="C9" s="114"/>
      <c r="D9" s="115"/>
      <c r="E9" s="17">
        <f>SUM(E10:E15)</f>
        <v>-619.29999999999995</v>
      </c>
      <c r="F9" s="17">
        <f t="shared" ref="F9:G9" si="0">SUM(F10:F15)</f>
        <v>480.64000000000004</v>
      </c>
      <c r="G9" s="17">
        <f t="shared" si="0"/>
        <v>55488.47</v>
      </c>
    </row>
    <row r="10" spans="1:7" ht="15.6" x14ac:dyDescent="0.3">
      <c r="A10" s="101" t="s">
        <v>9</v>
      </c>
      <c r="B10" s="102"/>
      <c r="C10" s="102"/>
      <c r="D10" s="103"/>
      <c r="E10" s="18">
        <v>0</v>
      </c>
      <c r="F10" s="18">
        <v>0</v>
      </c>
      <c r="G10" s="19">
        <v>27281.13</v>
      </c>
    </row>
    <row r="11" spans="1:7" ht="15.6" x14ac:dyDescent="0.3">
      <c r="A11" s="101" t="s">
        <v>10</v>
      </c>
      <c r="B11" s="102"/>
      <c r="C11" s="102"/>
      <c r="D11" s="103"/>
      <c r="E11" s="18"/>
      <c r="F11" s="18"/>
      <c r="G11" s="19"/>
    </row>
    <row r="12" spans="1:7" ht="15.6" x14ac:dyDescent="0.3">
      <c r="A12" s="101" t="s">
        <v>11</v>
      </c>
      <c r="B12" s="102"/>
      <c r="C12" s="102"/>
      <c r="D12" s="103"/>
      <c r="E12" s="18">
        <v>-243.27</v>
      </c>
      <c r="F12" s="18">
        <v>369.38</v>
      </c>
      <c r="G12" s="19">
        <v>9970.5400000000009</v>
      </c>
    </row>
    <row r="13" spans="1:7" ht="15.6" x14ac:dyDescent="0.3">
      <c r="A13" s="101" t="s">
        <v>12</v>
      </c>
      <c r="B13" s="102"/>
      <c r="C13" s="102"/>
      <c r="D13" s="103"/>
      <c r="E13" s="18">
        <v>-376.03</v>
      </c>
      <c r="F13" s="18">
        <v>570.94000000000005</v>
      </c>
      <c r="G13" s="19">
        <v>15449.86</v>
      </c>
    </row>
    <row r="14" spans="1:7" ht="15.6" x14ac:dyDescent="0.3">
      <c r="A14" s="94" t="s">
        <v>13</v>
      </c>
      <c r="B14" s="94"/>
      <c r="C14" s="94"/>
      <c r="D14" s="94"/>
      <c r="E14" s="18">
        <v>0</v>
      </c>
      <c r="F14" s="18">
        <v>0</v>
      </c>
      <c r="G14" s="19">
        <v>2345.61</v>
      </c>
    </row>
    <row r="15" spans="1:7" ht="15.6" x14ac:dyDescent="0.3">
      <c r="A15" s="101" t="s">
        <v>68</v>
      </c>
      <c r="B15" s="102"/>
      <c r="C15" s="102"/>
      <c r="D15" s="103"/>
      <c r="E15" s="18">
        <v>0</v>
      </c>
      <c r="F15" s="18">
        <v>-459.68</v>
      </c>
      <c r="G15" s="19">
        <v>441.33</v>
      </c>
    </row>
    <row r="16" spans="1:7" ht="15.6" x14ac:dyDescent="0.3">
      <c r="A16" s="104" t="s">
        <v>41</v>
      </c>
      <c r="B16" s="105"/>
      <c r="C16" s="105"/>
      <c r="D16" s="106"/>
      <c r="E16" s="17">
        <f>SUM(E17:E20)</f>
        <v>97617.73</v>
      </c>
      <c r="F16" s="17">
        <f t="shared" ref="F16:G16" si="1">SUM(F17:F20)</f>
        <v>88835.28</v>
      </c>
      <c r="G16" s="17">
        <f t="shared" si="1"/>
        <v>42717.58</v>
      </c>
    </row>
    <row r="17" spans="1:12" ht="21.6" customHeight="1" x14ac:dyDescent="0.3">
      <c r="A17" s="116" t="s">
        <v>43</v>
      </c>
      <c r="B17" s="117"/>
      <c r="C17" s="117"/>
      <c r="D17" s="118"/>
      <c r="E17" s="18">
        <v>92406.48</v>
      </c>
      <c r="F17" s="18">
        <v>84099.65</v>
      </c>
      <c r="G17" s="19">
        <v>41258.07</v>
      </c>
    </row>
    <row r="18" spans="1:12" ht="15.6" x14ac:dyDescent="0.3">
      <c r="A18" s="94" t="s">
        <v>55</v>
      </c>
      <c r="B18" s="94"/>
      <c r="C18" s="94"/>
      <c r="D18" s="94"/>
      <c r="E18" s="18">
        <v>233.98</v>
      </c>
      <c r="F18" s="18">
        <v>212.74</v>
      </c>
      <c r="G18" s="19">
        <v>65.94</v>
      </c>
    </row>
    <row r="19" spans="1:12" ht="15.6" x14ac:dyDescent="0.3">
      <c r="A19" s="94" t="s">
        <v>56</v>
      </c>
      <c r="B19" s="94"/>
      <c r="C19" s="94"/>
      <c r="D19" s="94"/>
      <c r="E19" s="18"/>
      <c r="F19" s="18"/>
      <c r="G19" s="19"/>
    </row>
    <row r="20" spans="1:12" ht="15.6" x14ac:dyDescent="0.3">
      <c r="A20" s="94" t="s">
        <v>57</v>
      </c>
      <c r="B20" s="94"/>
      <c r="C20" s="94"/>
      <c r="D20" s="94"/>
      <c r="E20" s="18">
        <v>4977.2700000000004</v>
      </c>
      <c r="F20" s="18">
        <v>4522.8900000000003</v>
      </c>
      <c r="G20" s="19">
        <v>1393.57</v>
      </c>
    </row>
    <row r="21" spans="1:12" ht="15.6" x14ac:dyDescent="0.3">
      <c r="A21" s="93" t="s">
        <v>14</v>
      </c>
      <c r="B21" s="93"/>
      <c r="C21" s="93"/>
      <c r="D21" s="93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94" t="s">
        <v>15</v>
      </c>
      <c r="B22" s="94"/>
      <c r="C22" s="94"/>
      <c r="D22" s="94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4" t="s">
        <v>77</v>
      </c>
      <c r="B25" s="64"/>
      <c r="C25" s="64"/>
      <c r="D25" s="64"/>
      <c r="E25" s="64"/>
      <c r="F25" s="37">
        <f>'Академическая 15(2020)'!F59</f>
        <v>375242.33850946219</v>
      </c>
      <c r="G25" s="20"/>
    </row>
    <row r="26" spans="1:12" ht="13.2" customHeight="1" x14ac:dyDescent="0.25">
      <c r="A26" s="87" t="s">
        <v>72</v>
      </c>
      <c r="B26" s="88"/>
      <c r="C26" s="88"/>
      <c r="D26" s="88"/>
      <c r="E26" s="89"/>
      <c r="F26" s="83">
        <f>SUM(F28:F32)</f>
        <v>31010.736572094727</v>
      </c>
    </row>
    <row r="27" spans="1:12" ht="62.4" customHeight="1" x14ac:dyDescent="0.25">
      <c r="A27" s="90"/>
      <c r="B27" s="91"/>
      <c r="C27" s="91"/>
      <c r="D27" s="91"/>
      <c r="E27" s="92"/>
      <c r="F27" s="84"/>
    </row>
    <row r="28" spans="1:12" ht="15.6" hidden="1" customHeight="1" x14ac:dyDescent="0.3">
      <c r="A28" s="72" t="s">
        <v>16</v>
      </c>
      <c r="B28" s="67"/>
      <c r="C28" s="67"/>
      <c r="D28" s="67"/>
      <c r="E28" s="68"/>
      <c r="F28" s="26">
        <f>'[4]УК ВР декабрь нар'!W18</f>
        <v>2914.9812267808202</v>
      </c>
      <c r="L28" s="34"/>
    </row>
    <row r="29" spans="1:12" ht="15.6" hidden="1" customHeight="1" x14ac:dyDescent="0.3">
      <c r="A29" s="72" t="s">
        <v>31</v>
      </c>
      <c r="B29" s="67"/>
      <c r="C29" s="67"/>
      <c r="D29" s="67"/>
      <c r="E29" s="68"/>
      <c r="F29" s="26">
        <f>'[4]УК ВР декабрь нар'!X18</f>
        <v>701.05403964910147</v>
      </c>
    </row>
    <row r="30" spans="1:12" ht="15.6" hidden="1" customHeight="1" x14ac:dyDescent="0.3">
      <c r="A30" s="72" t="s">
        <v>18</v>
      </c>
      <c r="B30" s="67"/>
      <c r="C30" s="67"/>
      <c r="D30" s="67"/>
      <c r="E30" s="68"/>
      <c r="F30" s="26">
        <f>'[4]УК ВР декабрь нар'!Y18+'[4]УК ВР декабрь нар'!Z18+'[4]УК ВР декабрь нар'!DX18</f>
        <v>3.5638000000000001</v>
      </c>
    </row>
    <row r="31" spans="1:12" ht="15.6" hidden="1" customHeight="1" x14ac:dyDescent="0.3">
      <c r="A31" s="72" t="s">
        <v>19</v>
      </c>
      <c r="B31" s="67"/>
      <c r="C31" s="67"/>
      <c r="D31" s="67"/>
      <c r="E31" s="68"/>
      <c r="F31" s="26">
        <f>'[4]УК ВР декабрь нар'!AV18+'[4]УК ВР декабрь нар'!BM18+'[4]УК ВР декабрь нар'!BN18+'[4]УК ВР декабрь нар'!BO18+'[4]УК ВР декабрь нар'!BP18+'[4]УК ВР декабрь нар'!EG18+'[4]УК ВР декабрь нар'!EH18+'[4]УК ВР декабрь нар'!EI18+'[4]УК ВР декабрь нар'!EJ18</f>
        <v>16317.26</v>
      </c>
    </row>
    <row r="32" spans="1:12" ht="10.8" hidden="1" customHeight="1" x14ac:dyDescent="0.3">
      <c r="A32" s="77" t="s">
        <v>61</v>
      </c>
      <c r="B32" s="85"/>
      <c r="C32" s="85"/>
      <c r="D32" s="85"/>
      <c r="E32" s="86"/>
      <c r="F32" s="26">
        <f>'[4]УК ВР декабрь нар'!AY18</f>
        <v>11073.877505664806</v>
      </c>
    </row>
    <row r="33" spans="1:12" ht="13.2" customHeight="1" x14ac:dyDescent="0.25">
      <c r="A33" s="87" t="s">
        <v>73</v>
      </c>
      <c r="B33" s="88"/>
      <c r="C33" s="88"/>
      <c r="D33" s="88"/>
      <c r="E33" s="89"/>
      <c r="F33" s="83">
        <f>SUM(F35:F39)+4918.57</f>
        <v>64481.505511001662</v>
      </c>
    </row>
    <row r="34" spans="1:12" ht="80.400000000000006" customHeight="1" x14ac:dyDescent="0.25">
      <c r="A34" s="90"/>
      <c r="B34" s="91"/>
      <c r="C34" s="91"/>
      <c r="D34" s="91"/>
      <c r="E34" s="92"/>
      <c r="F34" s="84"/>
    </row>
    <row r="35" spans="1:12" ht="15.6" hidden="1" customHeight="1" x14ac:dyDescent="0.3">
      <c r="A35" s="80" t="s">
        <v>16</v>
      </c>
      <c r="B35" s="80"/>
      <c r="C35" s="80"/>
      <c r="D35" s="80"/>
      <c r="E35" s="80"/>
      <c r="F35" s="26">
        <f>'[4]УК ВР декабрь нар'!CN18+'[4]УК ВР декабрь нар'!DU18</f>
        <v>34948.457272148742</v>
      </c>
      <c r="L35" s="34"/>
    </row>
    <row r="36" spans="1:12" ht="15.6" hidden="1" customHeight="1" x14ac:dyDescent="0.3">
      <c r="A36" s="80" t="s">
        <v>31</v>
      </c>
      <c r="B36" s="80"/>
      <c r="C36" s="80"/>
      <c r="D36" s="80"/>
      <c r="E36" s="80"/>
      <c r="F36" s="26">
        <f>'[4]УК ВР декабрь нар'!CO18+'[4]УК ВР декабрь нар'!DV18</f>
        <v>8212.9092090572994</v>
      </c>
    </row>
    <row r="37" spans="1:12" ht="15.6" hidden="1" customHeight="1" x14ac:dyDescent="0.3">
      <c r="A37" s="80" t="s">
        <v>18</v>
      </c>
      <c r="B37" s="80"/>
      <c r="C37" s="80"/>
      <c r="D37" s="80"/>
      <c r="E37" s="80"/>
      <c r="F37" s="26">
        <f>'[4]УК ВР декабрь нар'!CP18+'[4]УК ВР декабрь нар'!DW18</f>
        <v>1880.87655</v>
      </c>
    </row>
    <row r="38" spans="1:12" ht="15.6" hidden="1" customHeight="1" x14ac:dyDescent="0.3">
      <c r="A38" s="80" t="s">
        <v>19</v>
      </c>
      <c r="B38" s="80"/>
      <c r="C38" s="80"/>
      <c r="D38" s="80"/>
      <c r="E38" s="80"/>
      <c r="F38" s="26">
        <f>'[4]УК ВР декабрь нар'!DB18+'[4]УК ВР декабрь нар'!DY18+'[4]УК ВР декабрь нар'!DZ18+'[4]УК ВР декабрь нар'!EA18+'[4]УК ВР декабрь нар'!EB18+'[4]УК ВР декабрь нар'!EC18+'[4]УК ВР декабрь нар'!ED18+'[4]УК ВР декабрь нар'!EE18+'[4]УК ВР декабрь нар'!EF18</f>
        <v>562.79999999999995</v>
      </c>
    </row>
    <row r="39" spans="1:12" ht="0.6" customHeight="1" x14ac:dyDescent="0.3">
      <c r="A39" s="77" t="s">
        <v>63</v>
      </c>
      <c r="B39" s="78"/>
      <c r="C39" s="78"/>
      <c r="D39" s="78"/>
      <c r="E39" s="79"/>
      <c r="F39" s="26">
        <f>'[4]УК ВР декабрь нар'!DG18+'[4]УК ВР декабрь нар'!EP18</f>
        <v>13957.892479795617</v>
      </c>
    </row>
    <row r="40" spans="1:12" ht="64.2" customHeight="1" x14ac:dyDescent="0.3">
      <c r="A40" s="66" t="s">
        <v>74</v>
      </c>
      <c r="B40" s="81"/>
      <c r="C40" s="81"/>
      <c r="D40" s="81"/>
      <c r="E40" s="82"/>
      <c r="F40" s="27">
        <f>SUM(F41:F49)</f>
        <v>53951.436049999997</v>
      </c>
    </row>
    <row r="41" spans="1:12" ht="15.6" hidden="1" customHeight="1" x14ac:dyDescent="0.3">
      <c r="A41" s="73" t="s">
        <v>20</v>
      </c>
      <c r="B41" s="74"/>
      <c r="C41" s="74"/>
      <c r="D41" s="74"/>
      <c r="E41" s="75"/>
      <c r="F41" s="26">
        <f>'[4]УК ВР декабрь нар'!$EU18+'[4]УК ВР декабрь нар'!FV18+'[4]УК ВР декабрь нар'!EY18</f>
        <v>52200.979999999996</v>
      </c>
      <c r="L41" s="34"/>
    </row>
    <row r="42" spans="1:12" ht="15.6" hidden="1" customHeight="1" x14ac:dyDescent="0.3">
      <c r="A42" s="72" t="s">
        <v>31</v>
      </c>
      <c r="B42" s="67"/>
      <c r="C42" s="67"/>
      <c r="D42" s="67"/>
      <c r="E42" s="67"/>
      <c r="F42" s="26"/>
    </row>
    <row r="43" spans="1:12" ht="15.6" hidden="1" customHeight="1" x14ac:dyDescent="0.3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3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3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3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3">
      <c r="A47" s="80" t="s">
        <v>18</v>
      </c>
      <c r="B47" s="80"/>
      <c r="C47" s="80"/>
      <c r="D47" s="80"/>
      <c r="E47" s="72"/>
      <c r="F47" s="26">
        <f>'[4]УК ВР декабрь нар'!EW18+'[4]УК ВР декабрь нар'!FA18+'[4]УК ВР декабрь нар'!FZ18</f>
        <v>1560.5698499999999</v>
      </c>
    </row>
    <row r="48" spans="1:12" ht="15.6" hidden="1" customHeight="1" x14ac:dyDescent="0.3">
      <c r="A48" s="72" t="s">
        <v>19</v>
      </c>
      <c r="B48" s="67"/>
      <c r="C48" s="67"/>
      <c r="D48" s="67"/>
      <c r="E48" s="67"/>
      <c r="F48" s="26">
        <f>'[4]УК ВР декабрь нар'!FL18+'[4]УК ВР декабрь нар'!GG18</f>
        <v>189.88619999999997</v>
      </c>
    </row>
    <row r="49" spans="1:15" ht="15.6" hidden="1" x14ac:dyDescent="0.3">
      <c r="A49" s="77" t="s">
        <v>64</v>
      </c>
      <c r="B49" s="78"/>
      <c r="C49" s="78"/>
      <c r="D49" s="78"/>
      <c r="E49" s="79"/>
      <c r="F49" s="26">
        <f>'[4]УК ВР декабрь нар'!FS18+'[4]УК ВР декабрь нар'!GL18</f>
        <v>0</v>
      </c>
    </row>
    <row r="50" spans="1:15" ht="15.6" hidden="1" customHeight="1" x14ac:dyDescent="0.3">
      <c r="A50" s="66" t="s">
        <v>37</v>
      </c>
      <c r="B50" s="67"/>
      <c r="C50" s="67"/>
      <c r="D50" s="67"/>
      <c r="E50" s="68"/>
      <c r="F50" s="33"/>
    </row>
    <row r="51" spans="1:15" ht="15.6" x14ac:dyDescent="0.3">
      <c r="A51" s="69" t="s">
        <v>75</v>
      </c>
      <c r="B51" s="70"/>
      <c r="C51" s="70"/>
      <c r="D51" s="70"/>
      <c r="E51" s="71"/>
      <c r="F51" s="27">
        <f>F26+F33+F40+F50</f>
        <v>149443.67813309637</v>
      </c>
      <c r="G51" s="20"/>
      <c r="K51" s="20"/>
    </row>
    <row r="52" spans="1:15" ht="15.6" x14ac:dyDescent="0.3">
      <c r="A52" s="40" t="s">
        <v>66</v>
      </c>
      <c r="B52" s="39"/>
      <c r="C52" s="39"/>
      <c r="D52" s="39"/>
      <c r="E52" s="39"/>
      <c r="F52" s="27">
        <f>F53+F54+F55</f>
        <v>12433.04</v>
      </c>
    </row>
    <row r="53" spans="1:15" ht="15.6" x14ac:dyDescent="0.3">
      <c r="A53" s="72" t="s">
        <v>23</v>
      </c>
      <c r="B53" s="67"/>
      <c r="C53" s="67"/>
      <c r="D53" s="67"/>
      <c r="E53" s="67"/>
      <c r="F53" s="26">
        <v>2699.55</v>
      </c>
    </row>
    <row r="54" spans="1:15" ht="15.6" x14ac:dyDescent="0.3">
      <c r="A54" s="72" t="s">
        <v>24</v>
      </c>
      <c r="B54" s="67"/>
      <c r="C54" s="67"/>
      <c r="D54" s="67"/>
      <c r="E54" s="67"/>
      <c r="F54" s="26">
        <v>9733.49</v>
      </c>
    </row>
    <row r="55" spans="1:15" ht="18" hidden="1" customHeight="1" x14ac:dyDescent="0.3">
      <c r="A55" s="73" t="s">
        <v>25</v>
      </c>
      <c r="B55" s="74"/>
      <c r="C55" s="74"/>
      <c r="D55" s="74"/>
      <c r="E55" s="75"/>
      <c r="F55" s="26">
        <v>0</v>
      </c>
    </row>
    <row r="56" spans="1:15" ht="15.6" x14ac:dyDescent="0.3">
      <c r="A56" s="76" t="s">
        <v>67</v>
      </c>
      <c r="B56" s="76"/>
      <c r="C56" s="76"/>
      <c r="D56" s="76"/>
      <c r="E56" s="76"/>
      <c r="F56" s="27">
        <f>F51+F52</f>
        <v>161876.71813309638</v>
      </c>
      <c r="N56" s="20"/>
      <c r="O56" s="20"/>
    </row>
    <row r="57" spans="1:15" ht="15.6" x14ac:dyDescent="0.3">
      <c r="A57" s="64" t="s">
        <v>26</v>
      </c>
      <c r="B57" s="64"/>
      <c r="C57" s="64"/>
      <c r="D57" s="64"/>
      <c r="E57" s="64"/>
      <c r="F57" s="28">
        <f>E17</f>
        <v>92406.48</v>
      </c>
    </row>
    <row r="58" spans="1:15" ht="15.6" x14ac:dyDescent="0.3">
      <c r="A58" s="64" t="s">
        <v>27</v>
      </c>
      <c r="B58" s="64"/>
      <c r="C58" s="64"/>
      <c r="D58" s="64"/>
      <c r="E58" s="64"/>
      <c r="F58" s="27">
        <f>F17</f>
        <v>84099.65</v>
      </c>
      <c r="H58" s="29"/>
    </row>
    <row r="59" spans="1:15" ht="15.6" x14ac:dyDescent="0.3">
      <c r="A59" s="65" t="s">
        <v>28</v>
      </c>
      <c r="B59" s="65"/>
      <c r="C59" s="65"/>
      <c r="D59" s="65"/>
      <c r="E59" s="65"/>
      <c r="F59" s="27">
        <f>F25+F57-F56</f>
        <v>305772.10037636582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4" t="s">
        <v>78</v>
      </c>
      <c r="B1" s="134"/>
      <c r="C1" s="134"/>
      <c r="D1" s="134"/>
      <c r="E1" s="134"/>
      <c r="F1" s="134"/>
      <c r="G1" s="98"/>
      <c r="I1" s="43"/>
    </row>
    <row r="2" spans="1:9" ht="22.5" customHeight="1" x14ac:dyDescent="0.25">
      <c r="A2" s="134" t="str">
        <f>'Академическая 15(2021)'!A2:G2</f>
        <v>перед собственниками дома по адресу: ул. Академическая 15</v>
      </c>
      <c r="B2" s="98"/>
      <c r="C2" s="98"/>
      <c r="D2" s="98"/>
      <c r="E2" s="98"/>
      <c r="F2" s="98"/>
      <c r="G2" s="98"/>
      <c r="I2" s="43"/>
    </row>
    <row r="3" spans="1:9" hidden="1" x14ac:dyDescent="0.25">
      <c r="A3" s="135" t="s">
        <v>0</v>
      </c>
      <c r="B3" s="136"/>
      <c r="C3" s="136"/>
      <c r="D3" s="136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35" t="s">
        <v>2</v>
      </c>
      <c r="B4" s="136"/>
      <c r="C4" s="136"/>
      <c r="D4" s="136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35" t="s">
        <v>3</v>
      </c>
      <c r="B5" s="136"/>
      <c r="C5" s="136"/>
      <c r="D5" s="136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8" customHeight="1" x14ac:dyDescent="0.3">
      <c r="A7" s="9"/>
      <c r="B7" s="48"/>
      <c r="C7" s="11"/>
      <c r="D7" s="12"/>
      <c r="E7" s="49"/>
      <c r="F7" s="50"/>
      <c r="G7" s="51"/>
      <c r="H7" s="51"/>
      <c r="I7" s="43"/>
    </row>
    <row r="8" spans="1:9" ht="8.4" customHeight="1" x14ac:dyDescent="0.3">
      <c r="A8" s="9"/>
      <c r="B8" s="10"/>
      <c r="C8" s="11"/>
      <c r="D8" s="12"/>
      <c r="E8" s="52"/>
      <c r="F8" s="50"/>
      <c r="G8" s="51"/>
    </row>
    <row r="9" spans="1:9" ht="39.6" x14ac:dyDescent="0.25">
      <c r="A9" s="131" t="s">
        <v>5</v>
      </c>
      <c r="B9" s="132"/>
      <c r="C9" s="132"/>
      <c r="D9" s="133"/>
      <c r="E9" s="53" t="s">
        <v>6</v>
      </c>
      <c r="F9" s="53" t="s">
        <v>7</v>
      </c>
      <c r="G9" s="54" t="s">
        <v>79</v>
      </c>
    </row>
    <row r="10" spans="1:9" ht="15.6" x14ac:dyDescent="0.3">
      <c r="A10" s="140" t="s">
        <v>8</v>
      </c>
      <c r="B10" s="141"/>
      <c r="C10" s="141"/>
      <c r="D10" s="142"/>
      <c r="E10" s="55">
        <f>SUM(E11:E16)</f>
        <v>0</v>
      </c>
      <c r="F10" s="55">
        <f>SUM(F11:F16)</f>
        <v>10307.89</v>
      </c>
      <c r="G10" s="55">
        <f>SUM(G11:G16)</f>
        <v>18244.010000000002</v>
      </c>
    </row>
    <row r="11" spans="1:9" ht="15.6" x14ac:dyDescent="0.3">
      <c r="A11" s="128" t="s">
        <v>9</v>
      </c>
      <c r="B11" s="129"/>
      <c r="C11" s="129"/>
      <c r="D11" s="130"/>
      <c r="E11" s="19">
        <v>0</v>
      </c>
      <c r="F11" s="19">
        <v>0</v>
      </c>
      <c r="G11" s="19">
        <v>2080</v>
      </c>
    </row>
    <row r="12" spans="1:9" ht="15.6" x14ac:dyDescent="0.3">
      <c r="A12" s="128" t="s">
        <v>10</v>
      </c>
      <c r="B12" s="129"/>
      <c r="C12" s="129"/>
      <c r="D12" s="130"/>
      <c r="E12" s="19"/>
      <c r="F12" s="19"/>
      <c r="G12" s="19"/>
    </row>
    <row r="13" spans="1:9" ht="15.6" x14ac:dyDescent="0.3">
      <c r="A13" s="128" t="s">
        <v>11</v>
      </c>
      <c r="B13" s="129"/>
      <c r="C13" s="129"/>
      <c r="D13" s="130"/>
      <c r="E13" s="19">
        <v>0</v>
      </c>
      <c r="F13" s="19">
        <v>4049.18</v>
      </c>
      <c r="G13" s="19">
        <v>5832.55</v>
      </c>
    </row>
    <row r="14" spans="1:9" ht="15.6" x14ac:dyDescent="0.3">
      <c r="A14" s="128" t="s">
        <v>12</v>
      </c>
      <c r="B14" s="129"/>
      <c r="C14" s="129"/>
      <c r="D14" s="130"/>
      <c r="E14" s="19">
        <v>0</v>
      </c>
      <c r="F14" s="19">
        <v>6258.71</v>
      </c>
      <c r="G14" s="19">
        <v>9014.99</v>
      </c>
    </row>
    <row r="15" spans="1:9" ht="15.6" x14ac:dyDescent="0.3">
      <c r="A15" s="143" t="s">
        <v>13</v>
      </c>
      <c r="B15" s="143"/>
      <c r="C15" s="143"/>
      <c r="D15" s="143"/>
      <c r="E15" s="19">
        <v>0</v>
      </c>
      <c r="F15" s="19">
        <v>0</v>
      </c>
      <c r="G15" s="19">
        <v>875.14</v>
      </c>
    </row>
    <row r="16" spans="1:9" ht="15.6" x14ac:dyDescent="0.3">
      <c r="A16" s="128" t="s">
        <v>80</v>
      </c>
      <c r="B16" s="129"/>
      <c r="C16" s="129"/>
      <c r="D16" s="130"/>
      <c r="E16" s="19">
        <v>0</v>
      </c>
      <c r="F16" s="19">
        <v>0</v>
      </c>
      <c r="G16" s="19">
        <v>441.33</v>
      </c>
    </row>
    <row r="17" spans="1:10" ht="63.75" customHeight="1" x14ac:dyDescent="0.3">
      <c r="A17" s="144" t="s">
        <v>81</v>
      </c>
      <c r="B17" s="145"/>
      <c r="C17" s="145"/>
      <c r="D17" s="146"/>
      <c r="E17" s="19">
        <v>92392.62</v>
      </c>
      <c r="F17" s="19">
        <v>90081.22</v>
      </c>
      <c r="G17" s="19">
        <v>17834.93</v>
      </c>
    </row>
    <row r="18" spans="1:10" ht="15.6" hidden="1" x14ac:dyDescent="0.3">
      <c r="A18" s="143" t="s">
        <v>82</v>
      </c>
      <c r="B18" s="143"/>
      <c r="C18" s="143"/>
      <c r="D18" s="143"/>
      <c r="E18" s="19"/>
      <c r="F18" s="19"/>
      <c r="G18" s="19"/>
      <c r="J18" s="20"/>
    </row>
    <row r="19" spans="1:10" ht="15.6" hidden="1" x14ac:dyDescent="0.3">
      <c r="A19" s="143" t="s">
        <v>83</v>
      </c>
      <c r="B19" s="143"/>
      <c r="C19" s="143"/>
      <c r="D19" s="143"/>
      <c r="E19" s="19"/>
      <c r="F19" s="19"/>
      <c r="G19" s="19"/>
    </row>
    <row r="20" spans="1:10" ht="15.6" hidden="1" x14ac:dyDescent="0.3">
      <c r="A20" s="143" t="s">
        <v>84</v>
      </c>
      <c r="B20" s="143"/>
      <c r="C20" s="143"/>
      <c r="D20" s="143"/>
      <c r="E20" s="19"/>
      <c r="F20" s="19"/>
      <c r="G20" s="19"/>
    </row>
    <row r="21" spans="1:10" ht="32.25" customHeight="1" x14ac:dyDescent="0.3">
      <c r="A21" s="137" t="s">
        <v>85</v>
      </c>
      <c r="B21" s="138"/>
      <c r="C21" s="138"/>
      <c r="D21" s="139"/>
      <c r="E21" s="56">
        <f>SUM(E22:E25)</f>
        <v>15797.199999999999</v>
      </c>
      <c r="F21" s="56">
        <f>SUM(F22:F25)</f>
        <v>13439.800000000001</v>
      </c>
      <c r="G21" s="56">
        <f>SUM(G22:G25)</f>
        <v>2823.7900000000004</v>
      </c>
    </row>
    <row r="22" spans="1:10" ht="15.6" x14ac:dyDescent="0.3">
      <c r="A22" s="128" t="s">
        <v>55</v>
      </c>
      <c r="B22" s="129"/>
      <c r="C22" s="129"/>
      <c r="D22" s="130"/>
      <c r="E22" s="19">
        <v>242.91</v>
      </c>
      <c r="F22" s="19">
        <v>226.5</v>
      </c>
      <c r="G22" s="19">
        <v>55.55</v>
      </c>
    </row>
    <row r="23" spans="1:10" ht="15.6" x14ac:dyDescent="0.3">
      <c r="A23" s="128" t="s">
        <v>56</v>
      </c>
      <c r="B23" s="129"/>
      <c r="C23" s="129"/>
      <c r="D23" s="130"/>
      <c r="E23" s="19"/>
      <c r="F23" s="19"/>
      <c r="G23" s="19"/>
    </row>
    <row r="24" spans="1:10" ht="15.6" x14ac:dyDescent="0.3">
      <c r="A24" s="128" t="s">
        <v>57</v>
      </c>
      <c r="B24" s="129"/>
      <c r="C24" s="129"/>
      <c r="D24" s="130"/>
      <c r="E24" s="19">
        <v>15499.23</v>
      </c>
      <c r="F24" s="19">
        <v>13207.62</v>
      </c>
      <c r="G24" s="19">
        <v>2718.86</v>
      </c>
    </row>
    <row r="25" spans="1:10" ht="15.6" x14ac:dyDescent="0.3">
      <c r="A25" s="128" t="s">
        <v>86</v>
      </c>
      <c r="B25" s="129"/>
      <c r="C25" s="129"/>
      <c r="D25" s="130"/>
      <c r="E25" s="19">
        <v>55.06</v>
      </c>
      <c r="F25" s="19">
        <v>5.68</v>
      </c>
      <c r="G25" s="19">
        <v>49.38</v>
      </c>
    </row>
    <row r="26" spans="1:10" ht="15.6" hidden="1" x14ac:dyDescent="0.3">
      <c r="A26" s="147" t="s">
        <v>14</v>
      </c>
      <c r="B26" s="147"/>
      <c r="C26" s="147"/>
      <c r="D26" s="147"/>
      <c r="E26" s="55">
        <f>E27</f>
        <v>0</v>
      </c>
      <c r="F26" s="55">
        <f t="shared" ref="F26:G26" si="0">F27</f>
        <v>0</v>
      </c>
      <c r="G26" s="55">
        <f t="shared" si="0"/>
        <v>0</v>
      </c>
    </row>
    <row r="27" spans="1:10" ht="15.6" hidden="1" x14ac:dyDescent="0.3">
      <c r="A27" s="143" t="s">
        <v>15</v>
      </c>
      <c r="B27" s="143"/>
      <c r="C27" s="143"/>
      <c r="D27" s="143"/>
      <c r="E27" s="19"/>
      <c r="F27" s="19"/>
      <c r="G27" s="19"/>
      <c r="J27" s="20"/>
    </row>
    <row r="28" spans="1:10" ht="8.4" customHeight="1" x14ac:dyDescent="0.3">
      <c r="A28" s="57"/>
      <c r="B28" s="57"/>
      <c r="C28" s="57"/>
      <c r="D28" s="57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64" t="s">
        <v>87</v>
      </c>
      <c r="B30" s="64"/>
      <c r="C30" s="64"/>
      <c r="D30" s="64"/>
      <c r="E30" s="64"/>
      <c r="F30" s="37">
        <f>'Академическая 15(2021)'!F59</f>
        <v>305772.10037636582</v>
      </c>
      <c r="G30" s="58"/>
    </row>
    <row r="31" spans="1:10" x14ac:dyDescent="0.25">
      <c r="A31" s="87" t="s">
        <v>72</v>
      </c>
      <c r="B31" s="88"/>
      <c r="C31" s="88"/>
      <c r="D31" s="88"/>
      <c r="E31" s="89"/>
      <c r="F31" s="83">
        <f>SUM(F33:F37)</f>
        <v>2782.607994191168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84"/>
      <c r="G32" s="1"/>
      <c r="H32" s="1"/>
    </row>
    <row r="33" spans="1:12" ht="15.6" hidden="1" x14ac:dyDescent="0.3">
      <c r="A33" s="72" t="s">
        <v>16</v>
      </c>
      <c r="B33" s="67"/>
      <c r="C33" s="67"/>
      <c r="D33" s="67"/>
      <c r="E33" s="68"/>
      <c r="F33" s="26">
        <f>'[6]УК ВР декабрь нар'!W18+'[6]УК ВР декабрь нар'!EX18</f>
        <v>165.88697799404275</v>
      </c>
      <c r="G33" s="1"/>
      <c r="H33" s="1"/>
      <c r="L33" s="34"/>
    </row>
    <row r="34" spans="1:12" ht="15.6" hidden="1" x14ac:dyDescent="0.3">
      <c r="A34" s="72" t="s">
        <v>31</v>
      </c>
      <c r="B34" s="67"/>
      <c r="C34" s="67"/>
      <c r="D34" s="67"/>
      <c r="E34" s="68"/>
      <c r="F34" s="26">
        <f>'[6]УК ВР декабрь нар'!X18+'[6]УК ВР декабрь нар'!EY18</f>
        <v>39.678795278385735</v>
      </c>
      <c r="G34" s="1"/>
      <c r="H34" s="1"/>
    </row>
    <row r="35" spans="1:12" ht="15.6" hidden="1" x14ac:dyDescent="0.3">
      <c r="A35" s="72" t="s">
        <v>18</v>
      </c>
      <c r="B35" s="67"/>
      <c r="C35" s="67"/>
      <c r="D35" s="67"/>
      <c r="E35" s="68"/>
      <c r="F35" s="26">
        <f>'[6]УК ВР декабрь нар'!Y18+'[6]УК ВР декабрь нар'!EZ18+'[6]УК ВР декабрь нар'!FB18+'[6]УК ВР декабрь нар'!AW18</f>
        <v>179.47749999999999</v>
      </c>
      <c r="G35" s="1"/>
      <c r="H35" s="1"/>
    </row>
    <row r="36" spans="1:12" ht="15.6" hidden="1" x14ac:dyDescent="0.3">
      <c r="A36" s="72" t="s">
        <v>19</v>
      </c>
      <c r="B36" s="67"/>
      <c r="C36" s="67"/>
      <c r="D36" s="67"/>
      <c r="E36" s="68"/>
      <c r="F36" s="26">
        <f>'[6]УК ВР декабрь нар'!AV18+'[6]УК ВР декабрь нар'!FQ18</f>
        <v>2211.0000000005011</v>
      </c>
      <c r="G36" s="1"/>
      <c r="H36" s="1"/>
    </row>
    <row r="37" spans="1:12" ht="15.6" hidden="1" x14ac:dyDescent="0.3">
      <c r="A37" s="77" t="s">
        <v>61</v>
      </c>
      <c r="B37" s="85"/>
      <c r="C37" s="85"/>
      <c r="D37" s="85"/>
      <c r="E37" s="86"/>
      <c r="F37" s="26">
        <f>'[6]УК ВР декабрь нар'!AY18+'[6]УК ВР декабрь нар'!FR18</f>
        <v>186.56472091823844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83">
        <f>SUM(F40:F44)+3051.37</f>
        <v>40138.740263702799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84"/>
      <c r="G39" s="1"/>
      <c r="H39" s="1"/>
    </row>
    <row r="40" spans="1:12" ht="15.6" hidden="1" x14ac:dyDescent="0.3">
      <c r="A40" s="80" t="s">
        <v>16</v>
      </c>
      <c r="B40" s="80"/>
      <c r="C40" s="80"/>
      <c r="D40" s="80"/>
      <c r="E40" s="80"/>
      <c r="F40" s="26">
        <f>'[6]УК ВР декабрь нар'!CQ18+'[6]УК ВР декабрь нар'!DX18</f>
        <v>20280.377146353003</v>
      </c>
      <c r="G40" s="1"/>
      <c r="H40" s="1"/>
      <c r="L40" s="34"/>
    </row>
    <row r="41" spans="1:12" ht="15.6" hidden="1" x14ac:dyDescent="0.3">
      <c r="A41" s="80" t="s">
        <v>31</v>
      </c>
      <c r="B41" s="80"/>
      <c r="C41" s="80"/>
      <c r="D41" s="80"/>
      <c r="E41" s="80"/>
      <c r="F41" s="26">
        <f>'[6]УК ВР декабрь нар'!CR18+'[6]УК ВР декабрь нар'!DY18</f>
        <v>4677.3369606578235</v>
      </c>
      <c r="G41" s="1"/>
      <c r="H41" s="1"/>
    </row>
    <row r="42" spans="1:12" ht="15.6" hidden="1" x14ac:dyDescent="0.3">
      <c r="A42" s="80" t="s">
        <v>18</v>
      </c>
      <c r="B42" s="80"/>
      <c r="C42" s="80"/>
      <c r="D42" s="80"/>
      <c r="E42" s="80"/>
      <c r="F42" s="26">
        <f>'[6]УК ВР декабрь нар'!DZ18+'[6]УК ВР декабрь нар'!EA18+'[6]УК ВР декабрь нар'!CS18</f>
        <v>3015.5240535711437</v>
      </c>
      <c r="G42" s="1"/>
      <c r="H42" s="1"/>
    </row>
    <row r="43" spans="1:12" ht="15.6" hidden="1" x14ac:dyDescent="0.3">
      <c r="A43" s="80" t="s">
        <v>19</v>
      </c>
      <c r="B43" s="80"/>
      <c r="C43" s="80"/>
      <c r="D43" s="80"/>
      <c r="E43" s="80"/>
      <c r="F43" s="26">
        <f>'[6]УК ВР декабрь нар'!DE18+'[6]УК ВР декабрь нар'!ET18</f>
        <v>0</v>
      </c>
      <c r="G43" s="1"/>
      <c r="H43" s="1"/>
    </row>
    <row r="44" spans="1:12" ht="51" hidden="1" customHeight="1" x14ac:dyDescent="0.3">
      <c r="A44" s="77" t="s">
        <v>63</v>
      </c>
      <c r="B44" s="78"/>
      <c r="C44" s="78"/>
      <c r="D44" s="78"/>
      <c r="E44" s="79"/>
      <c r="F44" s="26">
        <f>'[6]УК ВР декабрь нар'!DI18+'[6]УК ВР декабрь нар'!EU18</f>
        <v>9114.1321031208299</v>
      </c>
      <c r="G44" s="1"/>
      <c r="H44" s="1"/>
    </row>
    <row r="45" spans="1:12" ht="63.6" customHeight="1" x14ac:dyDescent="0.3">
      <c r="A45" s="66" t="s">
        <v>74</v>
      </c>
      <c r="B45" s="81"/>
      <c r="C45" s="81"/>
      <c r="D45" s="81"/>
      <c r="E45" s="82"/>
      <c r="F45" s="27">
        <f>SUM(F46:F54)</f>
        <v>52482.972949999996</v>
      </c>
      <c r="G45" s="1"/>
      <c r="H45" s="1"/>
    </row>
    <row r="46" spans="1:12" ht="15.6" hidden="1" x14ac:dyDescent="0.3">
      <c r="A46" s="73" t="s">
        <v>20</v>
      </c>
      <c r="B46" s="74"/>
      <c r="C46" s="74"/>
      <c r="D46" s="74"/>
      <c r="E46" s="75"/>
      <c r="F46" s="26">
        <f>'[6]УК ВР декабрь нар'!GH18</f>
        <v>52200.979999999996</v>
      </c>
      <c r="G46" s="1"/>
      <c r="H46" s="1"/>
      <c r="L46" s="34"/>
    </row>
    <row r="47" spans="1:12" ht="15.6" hidden="1" x14ac:dyDescent="0.3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6" hidden="1" x14ac:dyDescent="0.3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6" hidden="1" x14ac:dyDescent="0.3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6" hidden="1" x14ac:dyDescent="0.3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6" hidden="1" x14ac:dyDescent="0.3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6" hidden="1" x14ac:dyDescent="0.3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6" hidden="1" x14ac:dyDescent="0.3">
      <c r="A53" s="72" t="s">
        <v>19</v>
      </c>
      <c r="B53" s="67"/>
      <c r="C53" s="67"/>
      <c r="D53" s="67"/>
      <c r="E53" s="67"/>
      <c r="F53" s="26">
        <f>'[6]УК ВР декабрь нар'!GK18+'[6]УК ВР декабрь нар'!GL18+'[6]УК ВР декабрь нар'!GN18+'[6]УК ВР декабрь нар'!GO18+'[6]УК ВР декабрь нар'!GP18+'[6]УК ВР декабрь нар'!GQ18+'[6]УК ВР декабрь нар'!GR18+'[6]УК ВР декабрь нар'!GS18+'[6]УК ВР декабрь нар'!GT18+'[6]УК ВР декабрь нар'!GU18+'[6]УК ВР декабрь нар'!GV18</f>
        <v>281.99294999999995</v>
      </c>
      <c r="G53" s="1"/>
      <c r="H53" s="1"/>
    </row>
    <row r="54" spans="1:15" ht="15.6" hidden="1" x14ac:dyDescent="0.3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3">
      <c r="A55" s="66" t="s">
        <v>37</v>
      </c>
      <c r="B55" s="67"/>
      <c r="C55" s="67"/>
      <c r="D55" s="67"/>
      <c r="E55" s="68"/>
      <c r="F55" s="33"/>
      <c r="G55" s="1"/>
      <c r="H55" s="1"/>
    </row>
    <row r="56" spans="1:15" ht="15.6" x14ac:dyDescent="0.3">
      <c r="A56" s="69" t="s">
        <v>75</v>
      </c>
      <c r="B56" s="70"/>
      <c r="C56" s="70"/>
      <c r="D56" s="70"/>
      <c r="E56" s="71"/>
      <c r="F56" s="27">
        <f>F31+F38+F45+F55</f>
        <v>95404.321207893954</v>
      </c>
      <c r="H56" s="1"/>
      <c r="K56" s="20"/>
    </row>
    <row r="57" spans="1:15" ht="15.6" x14ac:dyDescent="0.3">
      <c r="A57" s="42" t="s">
        <v>66</v>
      </c>
      <c r="B57" s="41"/>
      <c r="C57" s="41"/>
      <c r="D57" s="41"/>
      <c r="E57" s="41"/>
      <c r="F57" s="27">
        <f>F58+F59+F60</f>
        <v>12781.56</v>
      </c>
      <c r="G57" s="1"/>
      <c r="H57" s="1"/>
    </row>
    <row r="58" spans="1:15" ht="15.6" x14ac:dyDescent="0.3">
      <c r="A58" s="72" t="s">
        <v>23</v>
      </c>
      <c r="B58" s="67"/>
      <c r="C58" s="67"/>
      <c r="D58" s="67"/>
      <c r="E58" s="67"/>
      <c r="F58" s="26">
        <v>3070.59</v>
      </c>
      <c r="G58" s="1"/>
      <c r="H58" s="1"/>
    </row>
    <row r="59" spans="1:15" ht="15.6" x14ac:dyDescent="0.3">
      <c r="A59" s="72" t="s">
        <v>24</v>
      </c>
      <c r="B59" s="67"/>
      <c r="C59" s="67"/>
      <c r="D59" s="67"/>
      <c r="E59" s="67"/>
      <c r="F59" s="26">
        <v>9710.9699999999993</v>
      </c>
      <c r="G59" s="1"/>
      <c r="H59" s="1"/>
    </row>
    <row r="60" spans="1:15" ht="18" hidden="1" customHeight="1" x14ac:dyDescent="0.3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6" x14ac:dyDescent="0.3">
      <c r="A61" s="76" t="s">
        <v>67</v>
      </c>
      <c r="B61" s="76"/>
      <c r="C61" s="76"/>
      <c r="D61" s="76"/>
      <c r="E61" s="76"/>
      <c r="F61" s="27">
        <f>F56+F57</f>
        <v>108185.88120789395</v>
      </c>
      <c r="G61" s="1"/>
      <c r="H61" s="1"/>
      <c r="N61" s="20"/>
      <c r="O61" s="20"/>
    </row>
    <row r="62" spans="1:15" ht="15.6" x14ac:dyDescent="0.3">
      <c r="A62" s="64" t="s">
        <v>26</v>
      </c>
      <c r="B62" s="64"/>
      <c r="C62" s="64"/>
      <c r="D62" s="64"/>
      <c r="E62" s="64"/>
      <c r="F62" s="28">
        <f>E17</f>
        <v>92392.62</v>
      </c>
      <c r="G62" s="1"/>
      <c r="H62" s="1"/>
    </row>
    <row r="63" spans="1:15" ht="15.6" x14ac:dyDescent="0.3">
      <c r="A63" s="64" t="s">
        <v>27</v>
      </c>
      <c r="B63" s="64"/>
      <c r="C63" s="64"/>
      <c r="D63" s="64"/>
      <c r="E63" s="64"/>
      <c r="F63" s="27">
        <f>F17</f>
        <v>90081.22</v>
      </c>
      <c r="G63" s="1"/>
      <c r="H63" s="29"/>
    </row>
    <row r="64" spans="1:15" ht="15.6" x14ac:dyDescent="0.3">
      <c r="A64" s="65" t="s">
        <v>88</v>
      </c>
      <c r="B64" s="65"/>
      <c r="C64" s="65"/>
      <c r="D64" s="65"/>
      <c r="E64" s="65"/>
      <c r="F64" s="27">
        <f>F30+F62-F61</f>
        <v>289978.83916847187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48" t="s">
        <v>89</v>
      </c>
      <c r="B68" s="148"/>
      <c r="C68" s="148"/>
      <c r="D68" s="148"/>
      <c r="E68" s="148"/>
      <c r="F68" s="50">
        <f>F64-G17</f>
        <v>272143.90916847187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K17" sqref="K17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4" t="s">
        <v>90</v>
      </c>
      <c r="B1" s="134"/>
      <c r="C1" s="134"/>
      <c r="D1" s="134"/>
      <c r="E1" s="134"/>
      <c r="F1" s="134"/>
      <c r="G1" s="98"/>
      <c r="I1" s="43"/>
    </row>
    <row r="2" spans="1:9" ht="22.5" customHeight="1" x14ac:dyDescent="0.25">
      <c r="A2" s="134" t="str">
        <f>'Академическая 15(2022)'!A2:G2</f>
        <v>перед собственниками дома по адресу: ул. Академическая 15</v>
      </c>
      <c r="B2" s="98"/>
      <c r="C2" s="98"/>
      <c r="D2" s="98"/>
      <c r="E2" s="98"/>
      <c r="F2" s="98"/>
      <c r="G2" s="98"/>
      <c r="I2" s="43"/>
    </row>
    <row r="3" spans="1:9" hidden="1" x14ac:dyDescent="0.25">
      <c r="A3" s="135" t="s">
        <v>0</v>
      </c>
      <c r="B3" s="136"/>
      <c r="C3" s="136"/>
      <c r="D3" s="136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35" t="s">
        <v>2</v>
      </c>
      <c r="B4" s="136"/>
      <c r="C4" s="136"/>
      <c r="D4" s="136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35" t="s">
        <v>3</v>
      </c>
      <c r="B5" s="136"/>
      <c r="C5" s="136"/>
      <c r="D5" s="136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61"/>
      <c r="B6" s="62"/>
      <c r="C6" s="62"/>
      <c r="D6" s="62"/>
      <c r="E6" s="47" t="s">
        <v>50</v>
      </c>
      <c r="F6" s="44"/>
      <c r="G6" s="44"/>
      <c r="I6" s="43"/>
    </row>
    <row r="7" spans="1:9" ht="10.8" customHeight="1" x14ac:dyDescent="0.3">
      <c r="A7" s="9"/>
      <c r="B7" s="48"/>
      <c r="C7" s="11"/>
      <c r="D7" s="12"/>
      <c r="E7" s="49"/>
      <c r="F7" s="50"/>
      <c r="G7" s="51"/>
      <c r="H7" s="51"/>
      <c r="I7" s="43"/>
    </row>
    <row r="8" spans="1:9" ht="8.4" customHeight="1" x14ac:dyDescent="0.3">
      <c r="A8" s="9"/>
      <c r="B8" s="10"/>
      <c r="C8" s="11"/>
      <c r="D8" s="12"/>
      <c r="E8" s="52"/>
      <c r="F8" s="50"/>
      <c r="G8" s="51"/>
    </row>
    <row r="9" spans="1:9" ht="39.6" x14ac:dyDescent="0.25">
      <c r="A9" s="131" t="s">
        <v>5</v>
      </c>
      <c r="B9" s="132"/>
      <c r="C9" s="132"/>
      <c r="D9" s="133"/>
      <c r="E9" s="53" t="s">
        <v>6</v>
      </c>
      <c r="F9" s="53" t="s">
        <v>7</v>
      </c>
      <c r="G9" s="54" t="s">
        <v>79</v>
      </c>
    </row>
    <row r="10" spans="1:9" ht="15.6" x14ac:dyDescent="0.3">
      <c r="A10" s="140" t="s">
        <v>8</v>
      </c>
      <c r="B10" s="141"/>
      <c r="C10" s="141"/>
      <c r="D10" s="142"/>
      <c r="E10" s="55">
        <f>SUM(E11:E16)</f>
        <v>0</v>
      </c>
      <c r="F10" s="55">
        <f>SUM(F11:F16)</f>
        <v>0</v>
      </c>
      <c r="G10" s="55">
        <f>SUM(G11:G16)</f>
        <v>18244.160000000003</v>
      </c>
    </row>
    <row r="11" spans="1:9" ht="15.6" x14ac:dyDescent="0.3">
      <c r="A11" s="128" t="s">
        <v>9</v>
      </c>
      <c r="B11" s="129"/>
      <c r="C11" s="129"/>
      <c r="D11" s="130"/>
      <c r="E11" s="19">
        <v>0</v>
      </c>
      <c r="F11" s="19">
        <v>0</v>
      </c>
      <c r="G11" s="19">
        <v>2080.15</v>
      </c>
    </row>
    <row r="12" spans="1:9" ht="15.6" x14ac:dyDescent="0.3">
      <c r="A12" s="128" t="s">
        <v>10</v>
      </c>
      <c r="B12" s="129"/>
      <c r="C12" s="129"/>
      <c r="D12" s="130"/>
      <c r="E12" s="19"/>
      <c r="F12" s="19"/>
      <c r="G12" s="19"/>
    </row>
    <row r="13" spans="1:9" ht="15.6" x14ac:dyDescent="0.3">
      <c r="A13" s="128" t="s">
        <v>11</v>
      </c>
      <c r="B13" s="129"/>
      <c r="C13" s="129"/>
      <c r="D13" s="130"/>
      <c r="E13" s="19">
        <v>0</v>
      </c>
      <c r="F13" s="19">
        <v>0</v>
      </c>
      <c r="G13" s="19">
        <v>5832.55</v>
      </c>
    </row>
    <row r="14" spans="1:9" ht="15.6" x14ac:dyDescent="0.3">
      <c r="A14" s="128" t="s">
        <v>12</v>
      </c>
      <c r="B14" s="129"/>
      <c r="C14" s="129"/>
      <c r="D14" s="130"/>
      <c r="E14" s="19">
        <v>0</v>
      </c>
      <c r="F14" s="19">
        <v>0</v>
      </c>
      <c r="G14" s="19">
        <v>9014.99</v>
      </c>
    </row>
    <row r="15" spans="1:9" ht="15.6" x14ac:dyDescent="0.3">
      <c r="A15" s="143" t="s">
        <v>91</v>
      </c>
      <c r="B15" s="143"/>
      <c r="C15" s="143"/>
      <c r="D15" s="143"/>
      <c r="E15" s="19">
        <v>0</v>
      </c>
      <c r="F15" s="19">
        <v>0</v>
      </c>
      <c r="G15" s="19">
        <v>875.14</v>
      </c>
    </row>
    <row r="16" spans="1:9" ht="15.6" x14ac:dyDescent="0.3">
      <c r="A16" s="128" t="s">
        <v>80</v>
      </c>
      <c r="B16" s="129"/>
      <c r="C16" s="129"/>
      <c r="D16" s="130"/>
      <c r="E16" s="19">
        <v>0</v>
      </c>
      <c r="F16" s="19">
        <v>0</v>
      </c>
      <c r="G16" s="19">
        <v>441.33</v>
      </c>
    </row>
    <row r="17" spans="1:10" ht="63.75" customHeight="1" x14ac:dyDescent="0.3">
      <c r="A17" s="144" t="s">
        <v>81</v>
      </c>
      <c r="B17" s="145"/>
      <c r="C17" s="145"/>
      <c r="D17" s="146"/>
      <c r="E17" s="19">
        <v>119677.48</v>
      </c>
      <c r="F17" s="19">
        <v>98219.06</v>
      </c>
      <c r="G17" s="19">
        <v>39275.61</v>
      </c>
    </row>
    <row r="18" spans="1:10" ht="15.6" hidden="1" x14ac:dyDescent="0.3">
      <c r="A18" s="143" t="s">
        <v>82</v>
      </c>
      <c r="B18" s="143"/>
      <c r="C18" s="143"/>
      <c r="D18" s="143"/>
      <c r="E18" s="19"/>
      <c r="F18" s="19"/>
      <c r="G18" s="19"/>
      <c r="J18" s="20"/>
    </row>
    <row r="19" spans="1:10" ht="15.6" hidden="1" x14ac:dyDescent="0.3">
      <c r="A19" s="143" t="s">
        <v>83</v>
      </c>
      <c r="B19" s="143"/>
      <c r="C19" s="143"/>
      <c r="D19" s="143"/>
      <c r="E19" s="19"/>
      <c r="F19" s="19"/>
      <c r="G19" s="19"/>
    </row>
    <row r="20" spans="1:10" ht="15.6" hidden="1" x14ac:dyDescent="0.3">
      <c r="A20" s="143" t="s">
        <v>84</v>
      </c>
      <c r="B20" s="143"/>
      <c r="C20" s="143"/>
      <c r="D20" s="143"/>
      <c r="E20" s="19"/>
      <c r="F20" s="19"/>
      <c r="G20" s="19"/>
    </row>
    <row r="21" spans="1:10" ht="32.25" customHeight="1" x14ac:dyDescent="0.3">
      <c r="A21" s="137" t="s">
        <v>85</v>
      </c>
      <c r="B21" s="138"/>
      <c r="C21" s="138"/>
      <c r="D21" s="139"/>
      <c r="E21" s="56">
        <f>SUM(E22:E25)</f>
        <v>448.2</v>
      </c>
      <c r="F21" s="56">
        <f t="shared" ref="F21:G21" si="0">SUM(F22:F25)</f>
        <v>1870.29</v>
      </c>
      <c r="G21" s="56">
        <f t="shared" si="0"/>
        <v>1401.7</v>
      </c>
    </row>
    <row r="22" spans="1:10" ht="15.6" x14ac:dyDescent="0.3">
      <c r="A22" s="128" t="s">
        <v>92</v>
      </c>
      <c r="B22" s="129"/>
      <c r="C22" s="129"/>
      <c r="D22" s="130"/>
      <c r="E22" s="19">
        <v>272.39999999999998</v>
      </c>
      <c r="F22" s="19">
        <v>236.42</v>
      </c>
      <c r="G22" s="19">
        <v>91.53</v>
      </c>
    </row>
    <row r="23" spans="1:10" ht="15.6" x14ac:dyDescent="0.3">
      <c r="A23" s="128" t="s">
        <v>93</v>
      </c>
      <c r="B23" s="129"/>
      <c r="C23" s="129"/>
      <c r="D23" s="130"/>
      <c r="E23" s="19"/>
      <c r="F23" s="19"/>
      <c r="G23" s="19"/>
    </row>
    <row r="24" spans="1:10" ht="15.6" x14ac:dyDescent="0.3">
      <c r="A24" s="128" t="s">
        <v>57</v>
      </c>
      <c r="B24" s="129"/>
      <c r="C24" s="129"/>
      <c r="D24" s="130"/>
      <c r="E24" s="19">
        <v>0</v>
      </c>
      <c r="F24" s="19">
        <v>1455.36</v>
      </c>
      <c r="G24" s="19">
        <v>1263.5</v>
      </c>
    </row>
    <row r="25" spans="1:10" ht="15.6" x14ac:dyDescent="0.3">
      <c r="A25" s="128" t="s">
        <v>86</v>
      </c>
      <c r="B25" s="129"/>
      <c r="C25" s="129"/>
      <c r="D25" s="130"/>
      <c r="E25" s="19">
        <v>175.8</v>
      </c>
      <c r="F25" s="19">
        <v>178.51</v>
      </c>
      <c r="G25" s="19">
        <v>46.67</v>
      </c>
    </row>
    <row r="26" spans="1:10" ht="15.6" hidden="1" x14ac:dyDescent="0.3">
      <c r="A26" s="147" t="s">
        <v>14</v>
      </c>
      <c r="B26" s="147"/>
      <c r="C26" s="147"/>
      <c r="D26" s="14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6" hidden="1" x14ac:dyDescent="0.3">
      <c r="A27" s="143" t="s">
        <v>15</v>
      </c>
      <c r="B27" s="143"/>
      <c r="C27" s="143"/>
      <c r="D27" s="143"/>
      <c r="E27" s="19"/>
      <c r="F27" s="19"/>
      <c r="G27" s="19"/>
      <c r="J27" s="20"/>
    </row>
    <row r="28" spans="1:10" ht="8.4" customHeight="1" x14ac:dyDescent="0.3">
      <c r="A28" s="57"/>
      <c r="B28" s="57"/>
      <c r="C28" s="57"/>
      <c r="D28" s="57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64" t="s">
        <v>94</v>
      </c>
      <c r="B30" s="64"/>
      <c r="C30" s="64"/>
      <c r="D30" s="64"/>
      <c r="E30" s="64"/>
      <c r="F30" s="37">
        <f>'Академическая 15(2022)'!F64</f>
        <v>289978.83916847187</v>
      </c>
      <c r="G30" s="58"/>
    </row>
    <row r="31" spans="1:10" x14ac:dyDescent="0.25">
      <c r="A31" s="87" t="s">
        <v>72</v>
      </c>
      <c r="B31" s="88"/>
      <c r="C31" s="88"/>
      <c r="D31" s="88"/>
      <c r="E31" s="89"/>
      <c r="F31" s="83">
        <f>SUM(F33:F37)</f>
        <v>4538.2693172769605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84"/>
      <c r="G32" s="1"/>
      <c r="H32" s="1"/>
    </row>
    <row r="33" spans="1:12" ht="15.6" hidden="1" x14ac:dyDescent="0.3">
      <c r="A33" s="72" t="s">
        <v>16</v>
      </c>
      <c r="B33" s="67"/>
      <c r="C33" s="67"/>
      <c r="D33" s="67"/>
      <c r="E33" s="68"/>
      <c r="F33" s="26">
        <f>'[7]УК ВР декабрь нар'!W18+'[7]УК ВР декабрь нар'!FE18</f>
        <v>999.66408625588042</v>
      </c>
      <c r="G33" s="1"/>
      <c r="H33" s="1"/>
      <c r="L33" s="63"/>
    </row>
    <row r="34" spans="1:12" ht="15.6" hidden="1" x14ac:dyDescent="0.3">
      <c r="A34" s="72" t="s">
        <v>31</v>
      </c>
      <c r="B34" s="67"/>
      <c r="C34" s="67"/>
      <c r="D34" s="67"/>
      <c r="E34" s="68"/>
      <c r="F34" s="26">
        <f>'[7]УК ВР декабрь нар'!FF18+'[7]УК ВР декабрь нар'!X18</f>
        <v>246.47315270791395</v>
      </c>
      <c r="G34" s="1"/>
      <c r="H34" s="1"/>
    </row>
    <row r="35" spans="1:12" ht="15.6" hidden="1" x14ac:dyDescent="0.3">
      <c r="A35" s="72" t="s">
        <v>18</v>
      </c>
      <c r="B35" s="67"/>
      <c r="C35" s="67"/>
      <c r="D35" s="67"/>
      <c r="E35" s="68"/>
      <c r="F35" s="26">
        <f>'[7]УК ВР декабрь нар'!Y18+'[7]УК ВР декабрь нар'!FH18+'[7]УК ВР декабрь нар'!AW18</f>
        <v>796.47839999999997</v>
      </c>
      <c r="G35" s="1"/>
      <c r="H35" s="1"/>
    </row>
    <row r="36" spans="1:12" ht="15.6" hidden="1" x14ac:dyDescent="0.3">
      <c r="A36" s="72" t="s">
        <v>19</v>
      </c>
      <c r="B36" s="67"/>
      <c r="C36" s="67"/>
      <c r="D36" s="67"/>
      <c r="E36" s="68"/>
      <c r="F36" s="26">
        <f>'[7]УК ВР декабрь нар'!AV18+'[7]УК ВР декабрь нар'!FX18</f>
        <v>1461.270000003695</v>
      </c>
      <c r="G36" s="1"/>
      <c r="H36" s="1"/>
    </row>
    <row r="37" spans="1:12" ht="26.4" hidden="1" customHeight="1" x14ac:dyDescent="0.3">
      <c r="A37" s="77" t="s">
        <v>61</v>
      </c>
      <c r="B37" s="85"/>
      <c r="C37" s="85"/>
      <c r="D37" s="85"/>
      <c r="E37" s="86"/>
      <c r="F37" s="26">
        <f>'[7]УК ВР декабрь нар'!FY18+'[7]УК ВР декабрь нар'!AX18</f>
        <v>1034.383678309471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83">
        <f>SUM(F40:F44)+8498.47</f>
        <v>57654.78738629818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84"/>
      <c r="G39" s="1"/>
      <c r="H39" s="1"/>
    </row>
    <row r="40" spans="1:12" ht="15.6" hidden="1" x14ac:dyDescent="0.3">
      <c r="A40" s="80" t="s">
        <v>95</v>
      </c>
      <c r="B40" s="80"/>
      <c r="C40" s="80"/>
      <c r="D40" s="80"/>
      <c r="E40" s="80"/>
      <c r="F40" s="26">
        <f>'[7]УК ВР март нар'!CQ18+'[7]УК ВР декабрь нар'!CT18+'[7]УК ВР декабрь нар'!ED18+'[7]УК ВР декабрь нар'!EE18</f>
        <v>32756.328850210073</v>
      </c>
      <c r="G40" s="1"/>
      <c r="H40" s="1"/>
      <c r="L40" s="34"/>
    </row>
    <row r="41" spans="1:12" ht="15.6" hidden="1" x14ac:dyDescent="0.3">
      <c r="A41" s="80" t="s">
        <v>31</v>
      </c>
      <c r="B41" s="80"/>
      <c r="C41" s="80"/>
      <c r="D41" s="80"/>
      <c r="E41" s="80"/>
      <c r="F41" s="26">
        <f>'[7]УК ВР март нар'!CR18+'[7]УК ВР декабрь нар'!EF18</f>
        <v>1383.4944608063956</v>
      </c>
      <c r="G41" s="1"/>
      <c r="H41" s="1"/>
    </row>
    <row r="42" spans="1:12" ht="15.6" hidden="1" x14ac:dyDescent="0.3">
      <c r="A42" s="80" t="s">
        <v>18</v>
      </c>
      <c r="B42" s="80"/>
      <c r="C42" s="80"/>
      <c r="D42" s="80"/>
      <c r="E42" s="80"/>
      <c r="F42" s="26">
        <f>'[7]УК ВР март нар'!CS18+'[7]УК ВР декабрь нар'!EG18+'[7]УК ВР декабрь нар'!EH18</f>
        <v>12073.207036847029</v>
      </c>
      <c r="G42" s="1"/>
      <c r="H42" s="1"/>
    </row>
    <row r="43" spans="1:12" ht="15.6" hidden="1" x14ac:dyDescent="0.3">
      <c r="A43" s="80" t="s">
        <v>19</v>
      </c>
      <c r="B43" s="80"/>
      <c r="C43" s="80"/>
      <c r="D43" s="80"/>
      <c r="E43" s="80"/>
      <c r="F43" s="26">
        <f>'[7]УК ВР декабрь нар'!FA18</f>
        <v>0</v>
      </c>
      <c r="G43" s="1"/>
      <c r="H43" s="1"/>
    </row>
    <row r="44" spans="1:12" ht="51" hidden="1" customHeight="1" x14ac:dyDescent="0.3">
      <c r="A44" s="77" t="s">
        <v>63</v>
      </c>
      <c r="B44" s="78"/>
      <c r="C44" s="78"/>
      <c r="D44" s="78"/>
      <c r="E44" s="79"/>
      <c r="F44" s="26">
        <f>'[7]УК ВР март нар'!DI18+'[7]УК ВР декабрь нар'!FB18</f>
        <v>2943.2870384346811</v>
      </c>
      <c r="G44" s="1"/>
      <c r="H44" s="1"/>
    </row>
    <row r="45" spans="1:12" ht="63.6" customHeight="1" x14ac:dyDescent="0.3">
      <c r="A45" s="66" t="s">
        <v>74</v>
      </c>
      <c r="B45" s="81"/>
      <c r="C45" s="81"/>
      <c r="D45" s="81"/>
      <c r="E45" s="82"/>
      <c r="F45" s="27">
        <f>SUM(F46:F54)</f>
        <v>56897.856600000006</v>
      </c>
      <c r="G45" s="1"/>
      <c r="H45" s="1"/>
    </row>
    <row r="46" spans="1:12" ht="15.6" hidden="1" x14ac:dyDescent="0.3">
      <c r="A46" s="73" t="s">
        <v>20</v>
      </c>
      <c r="B46" s="74"/>
      <c r="C46" s="74"/>
      <c r="D46" s="74"/>
      <c r="E46" s="75"/>
      <c r="F46" s="26">
        <f>'[7]УК ВР декабрь нар'!GO18+'[7]УК ВР декабрь нар'!GP18</f>
        <v>56745.780000000006</v>
      </c>
      <c r="G46" s="1"/>
      <c r="H46" s="1"/>
      <c r="L46" s="34"/>
    </row>
    <row r="47" spans="1:12" ht="15.6" hidden="1" x14ac:dyDescent="0.3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6" hidden="1" x14ac:dyDescent="0.3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6" hidden="1" x14ac:dyDescent="0.3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6" hidden="1" x14ac:dyDescent="0.3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6" hidden="1" x14ac:dyDescent="0.3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6" hidden="1" x14ac:dyDescent="0.3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6" hidden="1" x14ac:dyDescent="0.3">
      <c r="A53" s="72" t="s">
        <v>19</v>
      </c>
      <c r="B53" s="67"/>
      <c r="C53" s="67"/>
      <c r="D53" s="67"/>
      <c r="E53" s="67"/>
      <c r="F53" s="26">
        <f>'[7]УК ВР декабрь нар'!GR18+'[7]УК ВР декабрь нар'!GS18+'[7]УК ВР декабрь нар'!GT18+'[7]УК ВР декабрь нар'!GU18+'[7]УК ВР декабрь нар'!GV18+'[7]УК ВР декабрь нар'!GW18+'[7]УК ВР декабрь нар'!GX18+'[7]УК ВР декабрь нар'!GY18+'[7]УК ВР декабрь нар'!GZ18</f>
        <v>152.07659999999998</v>
      </c>
      <c r="G53" s="1"/>
      <c r="H53" s="1"/>
    </row>
    <row r="54" spans="1:15" ht="15.6" hidden="1" x14ac:dyDescent="0.3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3">
      <c r="A55" s="66" t="s">
        <v>37</v>
      </c>
      <c r="B55" s="67"/>
      <c r="C55" s="67"/>
      <c r="D55" s="67"/>
      <c r="E55" s="68"/>
      <c r="F55" s="33"/>
      <c r="G55" s="1"/>
      <c r="H55" s="1"/>
    </row>
    <row r="56" spans="1:15" ht="15.6" x14ac:dyDescent="0.3">
      <c r="A56" s="69" t="s">
        <v>75</v>
      </c>
      <c r="B56" s="70"/>
      <c r="C56" s="70"/>
      <c r="D56" s="70"/>
      <c r="E56" s="71"/>
      <c r="F56" s="27">
        <f>F31+F38+F45+F55</f>
        <v>119090.91330357514</v>
      </c>
      <c r="H56" s="1"/>
      <c r="K56" s="20"/>
    </row>
    <row r="57" spans="1:15" ht="15.6" x14ac:dyDescent="0.3">
      <c r="A57" s="60" t="s">
        <v>66</v>
      </c>
      <c r="B57" s="59"/>
      <c r="C57" s="59"/>
      <c r="D57" s="59"/>
      <c r="E57" s="59"/>
      <c r="F57" s="27">
        <f>F58+F59+F60</f>
        <v>12942.57</v>
      </c>
      <c r="G57" s="1"/>
      <c r="H57" s="1"/>
    </row>
    <row r="58" spans="1:15" ht="15.6" x14ac:dyDescent="0.3">
      <c r="A58" s="72" t="s">
        <v>23</v>
      </c>
      <c r="B58" s="67"/>
      <c r="C58" s="67"/>
      <c r="D58" s="67"/>
      <c r="E58" s="67"/>
      <c r="F58" s="26">
        <v>3356</v>
      </c>
      <c r="G58" s="1"/>
      <c r="H58" s="1"/>
    </row>
    <row r="59" spans="1:15" ht="15.6" x14ac:dyDescent="0.3">
      <c r="A59" s="72" t="s">
        <v>24</v>
      </c>
      <c r="B59" s="67"/>
      <c r="C59" s="67"/>
      <c r="D59" s="67"/>
      <c r="E59" s="67"/>
      <c r="F59" s="26">
        <v>9586.57</v>
      </c>
      <c r="G59" s="1"/>
      <c r="H59" s="1"/>
    </row>
    <row r="60" spans="1:15" ht="18" hidden="1" customHeight="1" x14ac:dyDescent="0.3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6" x14ac:dyDescent="0.3">
      <c r="A61" s="76" t="s">
        <v>67</v>
      </c>
      <c r="B61" s="76"/>
      <c r="C61" s="76"/>
      <c r="D61" s="76"/>
      <c r="E61" s="76"/>
      <c r="F61" s="27">
        <f>F56+F57</f>
        <v>132033.48330357514</v>
      </c>
      <c r="G61" s="1"/>
      <c r="H61" s="1"/>
      <c r="N61" s="20"/>
      <c r="O61" s="20"/>
    </row>
    <row r="62" spans="1:15" ht="15.6" x14ac:dyDescent="0.3">
      <c r="A62" s="64" t="s">
        <v>26</v>
      </c>
      <c r="B62" s="64"/>
      <c r="C62" s="64"/>
      <c r="D62" s="64"/>
      <c r="E62" s="64"/>
      <c r="F62" s="28">
        <f>E17</f>
        <v>119677.48</v>
      </c>
      <c r="G62" s="1"/>
      <c r="H62" s="1"/>
    </row>
    <row r="63" spans="1:15" ht="15.6" x14ac:dyDescent="0.3">
      <c r="A63" s="64" t="s">
        <v>27</v>
      </c>
      <c r="B63" s="64"/>
      <c r="C63" s="64"/>
      <c r="D63" s="64"/>
      <c r="E63" s="64"/>
      <c r="F63" s="27">
        <f>F17</f>
        <v>98219.06</v>
      </c>
      <c r="G63" s="1"/>
      <c r="H63" s="29"/>
    </row>
    <row r="64" spans="1:15" ht="15.6" x14ac:dyDescent="0.3">
      <c r="A64" s="65" t="s">
        <v>88</v>
      </c>
      <c r="B64" s="65"/>
      <c r="C64" s="65"/>
      <c r="D64" s="65"/>
      <c r="E64" s="65"/>
      <c r="F64" s="27">
        <f>F30+F62-F61</f>
        <v>277622.83586489671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48" t="s">
        <v>89</v>
      </c>
      <c r="B68" s="148"/>
      <c r="C68" s="148"/>
      <c r="D68" s="148"/>
      <c r="E68" s="148"/>
      <c r="F68" s="50">
        <f>F64-G17</f>
        <v>238347.22586489673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Академическая 15</vt:lpstr>
      <vt:lpstr>Академическая 15(2019)</vt:lpstr>
      <vt:lpstr>Академическая 15(2020)</vt:lpstr>
      <vt:lpstr>Академическая 15(2021)</vt:lpstr>
      <vt:lpstr>Академическая 15(2022)</vt:lpstr>
      <vt:lpstr>Академическая 15(2023)</vt:lpstr>
      <vt:lpstr>'Академическая 15'!Область_печати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2023-03-28T11:35:30Z</cp:lastPrinted>
  <dcterms:created xsi:type="dcterms:W3CDTF">2013-05-24T09:13:10Z</dcterms:created>
  <dcterms:modified xsi:type="dcterms:W3CDTF">2024-05-13T13:55:15Z</dcterms:modified>
</cp:coreProperties>
</file>